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hnzuluaga/Library/CloudStorage/GoogleDrive-jezr85@softmix.cloud/Mi unidad/2 INFITULUA/PROYECTOS INFITULUA/40 ELECTRICO PABELLON/Documentos /"/>
    </mc:Choice>
  </mc:AlternateContent>
  <xr:revisionPtr revIDLastSave="0" documentId="8_{4B99AA2A-2955-594A-AE94-505E12C7882B}" xr6:coauthVersionLast="47" xr6:coauthVersionMax="47" xr10:uidLastSave="{00000000-0000-0000-0000-000000000000}"/>
  <bookViews>
    <workbookView xWindow="4300" yWindow="680" windowWidth="29900" windowHeight="21460" xr2:uid="{82DDF8DE-68B4-48EA-8408-5FB27A2EC00E}"/>
  </bookViews>
  <sheets>
    <sheet name="PRESUPUESTO" sheetId="4" r:id="rId1"/>
    <sheet name="ANALISIS" sheetId="3" r:id="rId2"/>
    <sheet name="INSUMOS" sheetId="2" r:id="rId3"/>
    <sheet name="Hoja1" sheetId="1" r:id="rId4"/>
  </sheets>
  <externalReferences>
    <externalReference r:id="rId5"/>
  </externalReferences>
  <definedNames>
    <definedName name="Adm">PRESUPUESTO!$F$63</definedName>
    <definedName name="_xlnm.Print_Area" localSheetId="0">PRESUPUESTO!$B$7:$G$94</definedName>
    <definedName name="Imprev">PRESUPUESTO!$F$64</definedName>
    <definedName name="IvaSUtl">PRESUPUESTO!$F$67</definedName>
    <definedName name="SbtPpto">PRESUPUESTO!$G$34</definedName>
    <definedName name="TtlCD">PRESUPUESTO!$G$62</definedName>
    <definedName name="Utilidad">PRESUPUESTO!$F$65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AP34" i="4"/>
  <c r="S31" i="4"/>
  <c r="R31" i="4"/>
  <c r="Q31" i="4"/>
  <c r="P31" i="4"/>
  <c r="S30" i="4"/>
  <c r="R30" i="4"/>
  <c r="Q30" i="4"/>
  <c r="P30" i="4"/>
  <c r="P33" i="4" s="1"/>
  <c r="S29" i="4"/>
  <c r="R29" i="4"/>
  <c r="Q29" i="4"/>
  <c r="P29" i="4"/>
  <c r="R23" i="4"/>
  <c r="Q23" i="4"/>
  <c r="T23" i="4" s="1"/>
  <c r="P23" i="4"/>
  <c r="S22" i="4"/>
  <c r="R22" i="4"/>
  <c r="Q22" i="4"/>
  <c r="P22" i="4"/>
  <c r="S21" i="4"/>
  <c r="R21" i="4"/>
  <c r="Q21" i="4"/>
  <c r="P21" i="4"/>
  <c r="S20" i="4"/>
  <c r="R20" i="4"/>
  <c r="Q20" i="4"/>
  <c r="P20" i="4"/>
  <c r="S19" i="4"/>
  <c r="R19" i="4"/>
  <c r="Q19" i="4"/>
  <c r="P19" i="4"/>
  <c r="S18" i="4"/>
  <c r="R18" i="4"/>
  <c r="Q18" i="4"/>
  <c r="P18" i="4"/>
  <c r="S17" i="4"/>
  <c r="R17" i="4"/>
  <c r="Q17" i="4"/>
  <c r="P17" i="4"/>
  <c r="S16" i="4"/>
  <c r="R16" i="4"/>
  <c r="Q16" i="4"/>
  <c r="P16" i="4"/>
  <c r="AP12" i="4"/>
  <c r="G2" i="4"/>
  <c r="H522" i="3"/>
  <c r="I522" i="3" s="1"/>
  <c r="F522" i="3"/>
  <c r="H466" i="3"/>
  <c r="I466" i="3" s="1"/>
  <c r="F466" i="3"/>
  <c r="H408" i="3"/>
  <c r="I408" i="3" s="1"/>
  <c r="F408" i="3"/>
  <c r="H373" i="3"/>
  <c r="F373" i="3"/>
  <c r="H325" i="3"/>
  <c r="F325" i="3"/>
  <c r="H277" i="3"/>
  <c r="I277" i="3" s="1"/>
  <c r="F277" i="3"/>
  <c r="H209" i="3"/>
  <c r="I209" i="3" s="1"/>
  <c r="F209" i="3"/>
  <c r="H158" i="3"/>
  <c r="I158" i="3" s="1"/>
  <c r="F158" i="3"/>
  <c r="H110" i="3"/>
  <c r="F110" i="3"/>
  <c r="H62" i="3"/>
  <c r="I62" i="3" s="1"/>
  <c r="F62" i="3"/>
  <c r="H14" i="3"/>
  <c r="F14" i="3"/>
  <c r="H6" i="3"/>
  <c r="C6" i="3"/>
  <c r="C4" i="3"/>
  <c r="I3" i="3"/>
  <c r="F500" i="3" s="1"/>
  <c r="D3" i="3"/>
  <c r="A2" i="3"/>
  <c r="F1" i="3"/>
  <c r="J7" i="2"/>
  <c r="C7" i="2"/>
  <c r="C5" i="2"/>
  <c r="F556" i="3"/>
  <c r="F555" i="3"/>
  <c r="J550" i="3"/>
  <c r="H550" i="3"/>
  <c r="F539" i="3"/>
  <c r="H539" i="3" s="1"/>
  <c r="H541" i="3" s="1"/>
  <c r="G544" i="3" s="1"/>
  <c r="H544" i="3" s="1"/>
  <c r="H546" i="3" s="1"/>
  <c r="H534" i="3"/>
  <c r="H533" i="3"/>
  <c r="H532" i="3"/>
  <c r="H531" i="3"/>
  <c r="H530" i="3"/>
  <c r="H529" i="3"/>
  <c r="H528" i="3"/>
  <c r="H527" i="3"/>
  <c r="H526" i="3"/>
  <c r="H525" i="3"/>
  <c r="E524" i="3"/>
  <c r="H518" i="3"/>
  <c r="J493" i="3"/>
  <c r="H493" i="3"/>
  <c r="F482" i="3"/>
  <c r="H482" i="3" s="1"/>
  <c r="H484" i="3" s="1"/>
  <c r="G487" i="3" s="1"/>
  <c r="H487" i="3" s="1"/>
  <c r="H489" i="3" s="1"/>
  <c r="H477" i="3"/>
  <c r="H476" i="3"/>
  <c r="H475" i="3"/>
  <c r="H474" i="3"/>
  <c r="H473" i="3"/>
  <c r="H472" i="3"/>
  <c r="H471" i="3"/>
  <c r="H470" i="3"/>
  <c r="H469" i="3"/>
  <c r="E468" i="3"/>
  <c r="H462" i="3"/>
  <c r="F443" i="3"/>
  <c r="J437" i="3"/>
  <c r="H437" i="3"/>
  <c r="F426" i="3"/>
  <c r="H426" i="3" s="1"/>
  <c r="H428" i="3" s="1"/>
  <c r="G431" i="3" s="1"/>
  <c r="H431" i="3" s="1"/>
  <c r="H433" i="3" s="1"/>
  <c r="H421" i="3"/>
  <c r="H420" i="3"/>
  <c r="H419" i="3"/>
  <c r="H418" i="3"/>
  <c r="H417" i="3"/>
  <c r="H416" i="3"/>
  <c r="H415" i="3"/>
  <c r="H414" i="3"/>
  <c r="H413" i="3"/>
  <c r="H412" i="3"/>
  <c r="H411" i="3"/>
  <c r="E410" i="3"/>
  <c r="J396" i="3"/>
  <c r="H396" i="3"/>
  <c r="H390" i="3"/>
  <c r="H389" i="3"/>
  <c r="H388" i="3"/>
  <c r="H387" i="3"/>
  <c r="H386" i="3"/>
  <c r="H385" i="3"/>
  <c r="H384" i="3"/>
  <c r="H383" i="3"/>
  <c r="F377" i="3"/>
  <c r="H377" i="3" s="1"/>
  <c r="F376" i="3"/>
  <c r="H376" i="3" s="1"/>
  <c r="H379" i="3" s="1"/>
  <c r="G382" i="3" s="1"/>
  <c r="H382" i="3" s="1"/>
  <c r="H392" i="3" s="1"/>
  <c r="I373" i="3"/>
  <c r="H369" i="3"/>
  <c r="J344" i="3"/>
  <c r="H344" i="3"/>
  <c r="F333" i="3"/>
  <c r="H333" i="3" s="1"/>
  <c r="H335" i="3" s="1"/>
  <c r="G338" i="3" s="1"/>
  <c r="H338" i="3" s="1"/>
  <c r="H340" i="3" s="1"/>
  <c r="H328" i="3"/>
  <c r="H330" i="3" s="1"/>
  <c r="E327" i="3"/>
  <c r="I325" i="3"/>
  <c r="H321" i="3"/>
  <c r="F301" i="3"/>
  <c r="J296" i="3"/>
  <c r="H296" i="3"/>
  <c r="F285" i="3"/>
  <c r="H285" i="3" s="1"/>
  <c r="H287" i="3" s="1"/>
  <c r="G290" i="3" s="1"/>
  <c r="H290" i="3" s="1"/>
  <c r="H292" i="3" s="1"/>
  <c r="H280" i="3"/>
  <c r="H282" i="3" s="1"/>
  <c r="E279" i="3"/>
  <c r="H273" i="3"/>
  <c r="H256" i="3"/>
  <c r="F237" i="3"/>
  <c r="F236" i="3"/>
  <c r="J231" i="3"/>
  <c r="H231" i="3"/>
  <c r="F220" i="3"/>
  <c r="H220" i="3" s="1"/>
  <c r="H222" i="3" s="1"/>
  <c r="G225" i="3" s="1"/>
  <c r="H225" i="3" s="1"/>
  <c r="H227" i="3" s="1"/>
  <c r="H215" i="3"/>
  <c r="H214" i="3"/>
  <c r="H213" i="3"/>
  <c r="H212" i="3"/>
  <c r="E211" i="3"/>
  <c r="H205" i="3"/>
  <c r="F185" i="3"/>
  <c r="F184" i="3"/>
  <c r="J180" i="3"/>
  <c r="H180" i="3"/>
  <c r="H169" i="3"/>
  <c r="H171" i="3" s="1"/>
  <c r="G174" i="3" s="1"/>
  <c r="H174" i="3" s="1"/>
  <c r="H176" i="3" s="1"/>
  <c r="F169" i="3"/>
  <c r="H164" i="3"/>
  <c r="H163" i="3"/>
  <c r="H162" i="3"/>
  <c r="H161" i="3"/>
  <c r="E160" i="3"/>
  <c r="H154" i="3"/>
  <c r="J129" i="3"/>
  <c r="H129" i="3"/>
  <c r="F118" i="3"/>
  <c r="H118" i="3" s="1"/>
  <c r="H120" i="3" s="1"/>
  <c r="G123" i="3" s="1"/>
  <c r="H123" i="3" s="1"/>
  <c r="H125" i="3" s="1"/>
  <c r="H113" i="3"/>
  <c r="H115" i="3" s="1"/>
  <c r="E112" i="3"/>
  <c r="I110" i="3"/>
  <c r="H106" i="3"/>
  <c r="F85" i="3"/>
  <c r="J81" i="3"/>
  <c r="H81" i="3"/>
  <c r="F70" i="3"/>
  <c r="H70" i="3" s="1"/>
  <c r="H72" i="3" s="1"/>
  <c r="G75" i="3" s="1"/>
  <c r="H75" i="3" s="1"/>
  <c r="H77" i="3" s="1"/>
  <c r="H65" i="3"/>
  <c r="H67" i="3" s="1"/>
  <c r="E64" i="3"/>
  <c r="H58" i="3"/>
  <c r="J33" i="3"/>
  <c r="H33" i="3"/>
  <c r="F22" i="3"/>
  <c r="H22" i="3" s="1"/>
  <c r="H24" i="3" s="1"/>
  <c r="G27" i="3" s="1"/>
  <c r="H27" i="3" s="1"/>
  <c r="H29" i="3" s="1"/>
  <c r="H17" i="3"/>
  <c r="H19" i="3" s="1"/>
  <c r="E16" i="3"/>
  <c r="I14" i="3"/>
  <c r="H10" i="3"/>
  <c r="H3" i="3"/>
  <c r="F402" i="3" s="1"/>
  <c r="G3" i="3"/>
  <c r="F498" i="3" s="1"/>
  <c r="F3" i="3"/>
  <c r="F497" i="3" s="1"/>
  <c r="E3" i="3"/>
  <c r="B3" i="3"/>
  <c r="B99" i="4"/>
  <c r="I93" i="4"/>
  <c r="C87" i="4"/>
  <c r="AQ83" i="4"/>
  <c r="E83" i="4"/>
  <c r="AS81" i="4"/>
  <c r="AR81" i="4"/>
  <c r="T81" i="4"/>
  <c r="S81" i="4"/>
  <c r="R81" i="4"/>
  <c r="Q81" i="4"/>
  <c r="P81" i="4"/>
  <c r="G81" i="4"/>
  <c r="F81" i="4"/>
  <c r="AS79" i="4"/>
  <c r="AS80" i="4" s="1"/>
  <c r="G79" i="4"/>
  <c r="G80" i="4" s="1"/>
  <c r="AR73" i="4"/>
  <c r="G69" i="4"/>
  <c r="L68" i="4"/>
  <c r="K68" i="4"/>
  <c r="J68" i="4"/>
  <c r="H68" i="4"/>
  <c r="AR67" i="4"/>
  <c r="F66" i="4"/>
  <c r="AR65" i="4"/>
  <c r="AR64" i="4"/>
  <c r="M64" i="4"/>
  <c r="AR63" i="4"/>
  <c r="L56" i="4"/>
  <c r="K56" i="4"/>
  <c r="J56" i="4"/>
  <c r="H56" i="4"/>
  <c r="AR55" i="4"/>
  <c r="F54" i="4"/>
  <c r="AR53" i="4"/>
  <c r="AR52" i="4"/>
  <c r="M52" i="4"/>
  <c r="AR51" i="4"/>
  <c r="AS50" i="4"/>
  <c r="G50" i="4"/>
  <c r="G51" i="4" s="1"/>
  <c r="L47" i="4"/>
  <c r="K47" i="4"/>
  <c r="J47" i="4"/>
  <c r="H47" i="4"/>
  <c r="AR46" i="4"/>
  <c r="F45" i="4"/>
  <c r="AR44" i="4"/>
  <c r="G44" i="4"/>
  <c r="N44" i="4" s="1"/>
  <c r="AR43" i="4"/>
  <c r="AR42" i="4"/>
  <c r="AS41" i="4"/>
  <c r="AS44" i="4" s="1"/>
  <c r="G41" i="4"/>
  <c r="G42" i="4" s="1"/>
  <c r="N38" i="4"/>
  <c r="N39" i="4" s="1"/>
  <c r="N36" i="4"/>
  <c r="N37" i="4" s="1"/>
  <c r="F34" i="4"/>
  <c r="AH33" i="4"/>
  <c r="AG33" i="4"/>
  <c r="S33" i="4"/>
  <c r="F33" i="4"/>
  <c r="AH32" i="4"/>
  <c r="AG32" i="4"/>
  <c r="AO31" i="4"/>
  <c r="AQ31" i="4" s="1"/>
  <c r="AH31" i="4"/>
  <c r="AG31" i="4"/>
  <c r="AO30" i="4"/>
  <c r="AQ30" i="4" s="1"/>
  <c r="AH30" i="4"/>
  <c r="AG30" i="4"/>
  <c r="AQ29" i="4"/>
  <c r="AO29" i="4"/>
  <c r="AH29" i="4"/>
  <c r="AG29" i="4"/>
  <c r="R33" i="4"/>
  <c r="AH28" i="4"/>
  <c r="AG28" i="4"/>
  <c r="AH27" i="4"/>
  <c r="AG27" i="4"/>
  <c r="AH25" i="4"/>
  <c r="AG25" i="4"/>
  <c r="F25" i="4"/>
  <c r="AH24" i="4"/>
  <c r="AG24" i="4"/>
  <c r="AO23" i="4"/>
  <c r="AQ23" i="4" s="1"/>
  <c r="AH23" i="4"/>
  <c r="AG23" i="4"/>
  <c r="AO22" i="4"/>
  <c r="AQ22" i="4" s="1"/>
  <c r="AH22" i="4"/>
  <c r="AG22" i="4"/>
  <c r="AO21" i="4"/>
  <c r="AQ21" i="4" s="1"/>
  <c r="AH21" i="4"/>
  <c r="AG21" i="4"/>
  <c r="AO20" i="4"/>
  <c r="AQ20" i="4" s="1"/>
  <c r="AH20" i="4"/>
  <c r="AG20" i="4"/>
  <c r="AO19" i="4"/>
  <c r="AQ19" i="4" s="1"/>
  <c r="AH19" i="4"/>
  <c r="AG19" i="4"/>
  <c r="AO18" i="4"/>
  <c r="AQ18" i="4" s="1"/>
  <c r="AH18" i="4"/>
  <c r="AG18" i="4"/>
  <c r="AO17" i="4"/>
  <c r="AQ17" i="4" s="1"/>
  <c r="AH17" i="4"/>
  <c r="AG17" i="4"/>
  <c r="AO16" i="4"/>
  <c r="AQ16" i="4" s="1"/>
  <c r="AH16" i="4"/>
  <c r="AG16" i="4"/>
  <c r="AH15" i="4"/>
  <c r="AG15" i="4"/>
  <c r="AH14" i="4"/>
  <c r="AG14" i="4"/>
  <c r="N12" i="4"/>
  <c r="G12" i="4"/>
  <c r="G10" i="4"/>
  <c r="J8" i="2" s="1"/>
  <c r="AJ4" i="4"/>
  <c r="AI4" i="4"/>
  <c r="AH4" i="4"/>
  <c r="AG4" i="4"/>
  <c r="AP3" i="4"/>
  <c r="B2" i="4"/>
  <c r="O1" i="4" s="1"/>
  <c r="DN1" i="4"/>
  <c r="DP1" i="4" s="1"/>
  <c r="DG1" i="4"/>
  <c r="DF1" i="4"/>
  <c r="CS1" i="4"/>
  <c r="CL1" i="4"/>
  <c r="CK1" i="4"/>
  <c r="CE1" i="4"/>
  <c r="DQ1" i="4" s="1"/>
  <c r="F1" i="4"/>
  <c r="G43" i="4" l="1"/>
  <c r="N43" i="4" s="1"/>
  <c r="F499" i="3"/>
  <c r="AS43" i="4"/>
  <c r="AS51" i="4"/>
  <c r="F87" i="3"/>
  <c r="F37" i="3"/>
  <c r="F348" i="3"/>
  <c r="F38" i="3"/>
  <c r="F235" i="3"/>
  <c r="F300" i="3"/>
  <c r="F350" i="3"/>
  <c r="T20" i="4"/>
  <c r="F401" i="3"/>
  <c r="T19" i="4"/>
  <c r="AS42" i="4"/>
  <c r="AS45" i="4" s="1"/>
  <c r="F135" i="3"/>
  <c r="T18" i="4"/>
  <c r="H7" i="3"/>
  <c r="F136" i="3"/>
  <c r="J420" i="3"/>
  <c r="H166" i="3"/>
  <c r="H479" i="3"/>
  <c r="H423" i="3"/>
  <c r="H217" i="3"/>
  <c r="H536" i="3"/>
  <c r="H552" i="3" s="1"/>
  <c r="H31" i="4" s="1"/>
  <c r="M31" i="4" s="1"/>
  <c r="J387" i="3"/>
  <c r="J383" i="3"/>
  <c r="I387" i="3"/>
  <c r="I383" i="3"/>
  <c r="J376" i="3"/>
  <c r="I376" i="3"/>
  <c r="K23" i="4" s="1"/>
  <c r="J390" i="3"/>
  <c r="J386" i="3"/>
  <c r="J382" i="3"/>
  <c r="I390" i="3"/>
  <c r="I386" i="3"/>
  <c r="I382" i="3"/>
  <c r="J389" i="3"/>
  <c r="J385" i="3"/>
  <c r="I389" i="3"/>
  <c r="I385" i="3"/>
  <c r="J388" i="3"/>
  <c r="J384" i="3"/>
  <c r="J377" i="3"/>
  <c r="I388" i="3"/>
  <c r="I384" i="3"/>
  <c r="I377" i="3"/>
  <c r="J476" i="3"/>
  <c r="J472" i="3"/>
  <c r="I476" i="3"/>
  <c r="I472" i="3"/>
  <c r="J482" i="3"/>
  <c r="J484" i="3" s="1"/>
  <c r="J475" i="3"/>
  <c r="J471" i="3"/>
  <c r="I482" i="3"/>
  <c r="K30" i="4" s="1"/>
  <c r="I475" i="3"/>
  <c r="I471" i="3"/>
  <c r="I470" i="3"/>
  <c r="J474" i="3"/>
  <c r="J470" i="3"/>
  <c r="I474" i="3"/>
  <c r="J487" i="3"/>
  <c r="J489" i="3" s="1"/>
  <c r="J477" i="3"/>
  <c r="J473" i="3"/>
  <c r="J469" i="3"/>
  <c r="I487" i="3"/>
  <c r="I477" i="3"/>
  <c r="I473" i="3"/>
  <c r="I469" i="3"/>
  <c r="J161" i="3"/>
  <c r="I162" i="3"/>
  <c r="I161" i="3"/>
  <c r="J174" i="3"/>
  <c r="J176" i="3" s="1"/>
  <c r="J164" i="3"/>
  <c r="I163" i="3"/>
  <c r="I174" i="3"/>
  <c r="I164" i="3"/>
  <c r="J163" i="3"/>
  <c r="I169" i="3"/>
  <c r="K19" i="4" s="1"/>
  <c r="J169" i="3"/>
  <c r="J171" i="3" s="1"/>
  <c r="J162" i="3"/>
  <c r="I220" i="3"/>
  <c r="K20" i="4" s="1"/>
  <c r="I213" i="3"/>
  <c r="J212" i="3"/>
  <c r="J220" i="3"/>
  <c r="J222" i="3" s="1"/>
  <c r="J213" i="3"/>
  <c r="I212" i="3"/>
  <c r="J225" i="3"/>
  <c r="J227" i="3" s="1"/>
  <c r="J215" i="3"/>
  <c r="I225" i="3"/>
  <c r="I215" i="3"/>
  <c r="J214" i="3"/>
  <c r="I214" i="3"/>
  <c r="I539" i="3"/>
  <c r="K31" i="4" s="1"/>
  <c r="I532" i="3"/>
  <c r="I528" i="3"/>
  <c r="J531" i="3"/>
  <c r="J527" i="3"/>
  <c r="I531" i="3"/>
  <c r="I527" i="3"/>
  <c r="J544" i="3"/>
  <c r="J546" i="3" s="1"/>
  <c r="J534" i="3"/>
  <c r="J530" i="3"/>
  <c r="J526" i="3"/>
  <c r="I544" i="3"/>
  <c r="I534" i="3"/>
  <c r="I530" i="3"/>
  <c r="I526" i="3"/>
  <c r="J533" i="3"/>
  <c r="J529" i="3"/>
  <c r="J525" i="3"/>
  <c r="I533" i="3"/>
  <c r="I529" i="3"/>
  <c r="I525" i="3"/>
  <c r="J539" i="3"/>
  <c r="J541" i="3" s="1"/>
  <c r="J532" i="3"/>
  <c r="J528" i="3"/>
  <c r="I123" i="3"/>
  <c r="J118" i="3"/>
  <c r="J120" i="3" s="1"/>
  <c r="J123" i="3"/>
  <c r="J125" i="3" s="1"/>
  <c r="J113" i="3"/>
  <c r="J115" i="3" s="1"/>
  <c r="I113" i="3"/>
  <c r="I118" i="3"/>
  <c r="K18" i="4" s="1"/>
  <c r="J17" i="3"/>
  <c r="J19" i="3" s="1"/>
  <c r="J22" i="3"/>
  <c r="J24" i="3" s="1"/>
  <c r="J27" i="3"/>
  <c r="J29" i="3" s="1"/>
  <c r="I27" i="3"/>
  <c r="I17" i="3"/>
  <c r="I22" i="3"/>
  <c r="K16" i="4" s="1"/>
  <c r="J75" i="3"/>
  <c r="J77" i="3" s="1"/>
  <c r="J70" i="3"/>
  <c r="J72" i="3" s="1"/>
  <c r="J65" i="3"/>
  <c r="J67" i="3" s="1"/>
  <c r="I75" i="3"/>
  <c r="I65" i="3"/>
  <c r="I70" i="3"/>
  <c r="K17" i="4" s="1"/>
  <c r="J290" i="3"/>
  <c r="J292" i="3" s="1"/>
  <c r="J280" i="3"/>
  <c r="J282" i="3" s="1"/>
  <c r="I290" i="3"/>
  <c r="I280" i="3"/>
  <c r="J285" i="3"/>
  <c r="J287" i="3" s="1"/>
  <c r="I285" i="3"/>
  <c r="K21" i="4" s="1"/>
  <c r="J338" i="3"/>
  <c r="J340" i="3" s="1"/>
  <c r="J328" i="3"/>
  <c r="J330" i="3" s="1"/>
  <c r="I338" i="3"/>
  <c r="I328" i="3"/>
  <c r="J333" i="3"/>
  <c r="J335" i="3" s="1"/>
  <c r="I333" i="3"/>
  <c r="K22" i="4" s="1"/>
  <c r="H298" i="3"/>
  <c r="H21" i="4" s="1"/>
  <c r="H398" i="3"/>
  <c r="H23" i="4" s="1"/>
  <c r="I413" i="3"/>
  <c r="I417" i="3"/>
  <c r="I421" i="3"/>
  <c r="I431" i="3"/>
  <c r="H346" i="3"/>
  <c r="H22" i="4" s="1"/>
  <c r="M22" i="4" s="1"/>
  <c r="J413" i="3"/>
  <c r="J417" i="3"/>
  <c r="J421" i="3"/>
  <c r="J431" i="3"/>
  <c r="J433" i="3" s="1"/>
  <c r="F554" i="3"/>
  <c r="F400" i="3"/>
  <c r="F444" i="3"/>
  <c r="I414" i="3"/>
  <c r="I418" i="3"/>
  <c r="H35" i="3"/>
  <c r="H16" i="4" s="1"/>
  <c r="H83" i="3"/>
  <c r="H17" i="4" s="1"/>
  <c r="M17" i="4" s="1"/>
  <c r="F133" i="3"/>
  <c r="J414" i="3"/>
  <c r="J418" i="3"/>
  <c r="F86" i="3"/>
  <c r="F349" i="3"/>
  <c r="F39" i="3"/>
  <c r="F134" i="3"/>
  <c r="F186" i="3"/>
  <c r="F238" i="3"/>
  <c r="F302" i="3"/>
  <c r="I411" i="3"/>
  <c r="I415" i="3"/>
  <c r="I419" i="3"/>
  <c r="I426" i="3"/>
  <c r="K29" i="4" s="1"/>
  <c r="H439" i="3"/>
  <c r="H29" i="4" s="1"/>
  <c r="H495" i="3"/>
  <c r="H30" i="4" s="1"/>
  <c r="F557" i="3"/>
  <c r="H131" i="3"/>
  <c r="H18" i="4" s="1"/>
  <c r="J411" i="3"/>
  <c r="J415" i="3"/>
  <c r="J419" i="3"/>
  <c r="F303" i="3"/>
  <c r="F403" i="3"/>
  <c r="F441" i="3"/>
  <c r="F88" i="3"/>
  <c r="F351" i="3"/>
  <c r="I412" i="3"/>
  <c r="I416" i="3"/>
  <c r="I420" i="3"/>
  <c r="H182" i="3"/>
  <c r="H19" i="4" s="1"/>
  <c r="J426" i="3"/>
  <c r="J428" i="3" s="1"/>
  <c r="F40" i="3"/>
  <c r="F187" i="3"/>
  <c r="H233" i="3"/>
  <c r="H20" i="4" s="1"/>
  <c r="J412" i="3"/>
  <c r="J416" i="3"/>
  <c r="F442" i="3"/>
  <c r="T29" i="4"/>
  <c r="AS46" i="4"/>
  <c r="T31" i="4"/>
  <c r="T17" i="4"/>
  <c r="T30" i="4"/>
  <c r="R25" i="4"/>
  <c r="S25" i="4"/>
  <c r="AR66" i="4"/>
  <c r="T21" i="4"/>
  <c r="AR54" i="4"/>
  <c r="T22" i="4"/>
  <c r="G53" i="4"/>
  <c r="N53" i="4" s="1"/>
  <c r="G46" i="4"/>
  <c r="N46" i="4" s="1"/>
  <c r="G45" i="4"/>
  <c r="N45" i="4" s="1"/>
  <c r="N42" i="4"/>
  <c r="N51" i="4"/>
  <c r="DR1" i="4"/>
  <c r="CF1" i="4"/>
  <c r="CM1" i="4" s="1"/>
  <c r="F31" i="4"/>
  <c r="AR45" i="4"/>
  <c r="Q33" i="4"/>
  <c r="AS52" i="4"/>
  <c r="T16" i="4"/>
  <c r="P25" i="4"/>
  <c r="P36" i="4" s="1"/>
  <c r="N41" i="4"/>
  <c r="R34" i="4"/>
  <c r="R85" i="4" s="1"/>
  <c r="S34" i="4"/>
  <c r="S85" i="4" s="1"/>
  <c r="AS53" i="4"/>
  <c r="AS55" i="4" s="1"/>
  <c r="Q25" i="4"/>
  <c r="Q34" i="4" s="1"/>
  <c r="Q85" i="4" s="1"/>
  <c r="N50" i="4"/>
  <c r="G52" i="4"/>
  <c r="N52" i="4" s="1"/>
  <c r="M29" i="4" l="1"/>
  <c r="F29" i="4"/>
  <c r="F20" i="4"/>
  <c r="M20" i="4"/>
  <c r="F22" i="4"/>
  <c r="F21" i="4"/>
  <c r="M21" i="4"/>
  <c r="AS47" i="4"/>
  <c r="AS60" i="4" s="1"/>
  <c r="M23" i="4"/>
  <c r="F23" i="4"/>
  <c r="F19" i="4"/>
  <c r="M19" i="4"/>
  <c r="AS54" i="4"/>
  <c r="AS56" i="4" s="1"/>
  <c r="AS61" i="4" s="1"/>
  <c r="M16" i="4"/>
  <c r="F16" i="4"/>
  <c r="F17" i="4"/>
  <c r="G17" i="4" s="1"/>
  <c r="N17" i="4" s="1"/>
  <c r="G54" i="4"/>
  <c r="N54" i="4" s="1"/>
  <c r="F18" i="4"/>
  <c r="M18" i="4"/>
  <c r="P34" i="4"/>
  <c r="P85" i="4" s="1"/>
  <c r="G55" i="4"/>
  <c r="N55" i="4" s="1"/>
  <c r="M30" i="4"/>
  <c r="F30" i="4"/>
  <c r="T33" i="4"/>
  <c r="T34" i="4" s="1"/>
  <c r="T85" i="4" s="1"/>
  <c r="H556" i="3"/>
  <c r="H557" i="3" s="1"/>
  <c r="H555" i="3"/>
  <c r="H554" i="3"/>
  <c r="J166" i="3"/>
  <c r="J182" i="3" s="1"/>
  <c r="J189" i="3" s="1"/>
  <c r="J392" i="3"/>
  <c r="J346" i="3"/>
  <c r="J353" i="3" s="1"/>
  <c r="J83" i="3"/>
  <c r="J90" i="3" s="1"/>
  <c r="H497" i="3"/>
  <c r="H499" i="3"/>
  <c r="H500" i="3" s="1"/>
  <c r="H498" i="3"/>
  <c r="J298" i="3"/>
  <c r="J305" i="3" s="1"/>
  <c r="J217" i="3"/>
  <c r="J233" i="3" s="1"/>
  <c r="J240" i="3" s="1"/>
  <c r="H442" i="3"/>
  <c r="H441" i="3"/>
  <c r="H443" i="3"/>
  <c r="H444" i="3" s="1"/>
  <c r="H302" i="3"/>
  <c r="H303" i="3" s="1"/>
  <c r="H301" i="3"/>
  <c r="H300" i="3"/>
  <c r="J379" i="3"/>
  <c r="H39" i="3"/>
  <c r="H40" i="3" s="1"/>
  <c r="H38" i="3"/>
  <c r="H37" i="3"/>
  <c r="J35" i="3"/>
  <c r="J42" i="3" s="1"/>
  <c r="J479" i="3"/>
  <c r="J495" i="3" s="1"/>
  <c r="J502" i="3" s="1"/>
  <c r="H87" i="3"/>
  <c r="H88" i="3" s="1"/>
  <c r="H86" i="3"/>
  <c r="H85" i="3"/>
  <c r="H186" i="3"/>
  <c r="H187" i="3" s="1"/>
  <c r="H185" i="3"/>
  <c r="H184" i="3"/>
  <c r="H188" i="3" s="1"/>
  <c r="H189" i="3" s="1"/>
  <c r="I19" i="4" s="1"/>
  <c r="L19" i="4" s="1"/>
  <c r="H237" i="3"/>
  <c r="H238" i="3" s="1"/>
  <c r="H236" i="3"/>
  <c r="H235" i="3"/>
  <c r="J423" i="3"/>
  <c r="J439" i="3" s="1"/>
  <c r="J446" i="3" s="1"/>
  <c r="J131" i="3"/>
  <c r="J138" i="3" s="1"/>
  <c r="H350" i="3"/>
  <c r="H351" i="3" s="1"/>
  <c r="H349" i="3"/>
  <c r="H348" i="3"/>
  <c r="H352" i="3" s="1"/>
  <c r="H353" i="3" s="1"/>
  <c r="I22" i="4" s="1"/>
  <c r="L22" i="4" s="1"/>
  <c r="J536" i="3"/>
  <c r="J552" i="3" s="1"/>
  <c r="J559" i="3" s="1"/>
  <c r="H402" i="3"/>
  <c r="H403" i="3" s="1"/>
  <c r="H401" i="3"/>
  <c r="H400" i="3"/>
  <c r="H135" i="3"/>
  <c r="H136" i="3" s="1"/>
  <c r="H134" i="3"/>
  <c r="H133" i="3"/>
  <c r="G47" i="4"/>
  <c r="N47" i="4" s="1"/>
  <c r="AR17" i="4"/>
  <c r="AS17" i="4" s="1"/>
  <c r="AR31" i="4"/>
  <c r="AS31" i="4" s="1"/>
  <c r="G31" i="4"/>
  <c r="N31" i="4" s="1"/>
  <c r="AR22" i="4"/>
  <c r="AS22" i="4" s="1"/>
  <c r="G22" i="4"/>
  <c r="N22" i="4" s="1"/>
  <c r="T25" i="4"/>
  <c r="G23" i="4" l="1"/>
  <c r="N23" i="4" s="1"/>
  <c r="AR23" i="4"/>
  <c r="AS23" i="4" s="1"/>
  <c r="G18" i="4"/>
  <c r="N18" i="4" s="1"/>
  <c r="AR18" i="4"/>
  <c r="AS18" i="4" s="1"/>
  <c r="AR21" i="4"/>
  <c r="AS21" i="4" s="1"/>
  <c r="G21" i="4"/>
  <c r="N21" i="4" s="1"/>
  <c r="G56" i="4"/>
  <c r="J398" i="3"/>
  <c r="J405" i="3" s="1"/>
  <c r="M34" i="4"/>
  <c r="AR30" i="4"/>
  <c r="AS30" i="4" s="1"/>
  <c r="AS27" i="4" s="1"/>
  <c r="G30" i="4"/>
  <c r="N30" i="4" s="1"/>
  <c r="AR20" i="4"/>
  <c r="AS20" i="4" s="1"/>
  <c r="G20" i="4"/>
  <c r="N20" i="4" s="1"/>
  <c r="H304" i="3"/>
  <c r="H305" i="3" s="1"/>
  <c r="I21" i="4" s="1"/>
  <c r="L21" i="4" s="1"/>
  <c r="AR29" i="4"/>
  <c r="AS29" i="4" s="1"/>
  <c r="AS33" i="4" s="1"/>
  <c r="G29" i="4"/>
  <c r="N29" i="4" s="1"/>
  <c r="N27" i="4" s="1"/>
  <c r="G16" i="4"/>
  <c r="N16" i="4" s="1"/>
  <c r="N14" i="4" s="1"/>
  <c r="AR16" i="4"/>
  <c r="AS16" i="4" s="1"/>
  <c r="AS14" i="4" s="1"/>
  <c r="P38" i="4"/>
  <c r="AR19" i="4"/>
  <c r="AS19" i="4" s="1"/>
  <c r="G19" i="4"/>
  <c r="N19" i="4" s="1"/>
  <c r="H89" i="3"/>
  <c r="H90" i="3" s="1"/>
  <c r="I17" i="4" s="1"/>
  <c r="L17" i="4" s="1"/>
  <c r="H558" i="3"/>
  <c r="H559" i="3" s="1"/>
  <c r="I31" i="4" s="1"/>
  <c r="L31" i="4" s="1"/>
  <c r="H137" i="3"/>
  <c r="H138" i="3" s="1"/>
  <c r="I18" i="4" s="1"/>
  <c r="L18" i="4" s="1"/>
  <c r="H501" i="3"/>
  <c r="H502" i="3" s="1"/>
  <c r="I30" i="4" s="1"/>
  <c r="L30" i="4" s="1"/>
  <c r="H239" i="3"/>
  <c r="H240" i="3" s="1"/>
  <c r="I20" i="4" s="1"/>
  <c r="L20" i="4" s="1"/>
  <c r="H404" i="3"/>
  <c r="H405" i="3" s="1"/>
  <c r="I23" i="4" s="1"/>
  <c r="L23" i="4" s="1"/>
  <c r="H41" i="3"/>
  <c r="H42" i="3" s="1"/>
  <c r="I16" i="4" s="1"/>
  <c r="L16" i="4" s="1"/>
  <c r="H445" i="3"/>
  <c r="H446" i="3" s="1"/>
  <c r="I29" i="4" s="1"/>
  <c r="L29" i="4" s="1"/>
  <c r="G60" i="4"/>
  <c r="I47" i="4"/>
  <c r="G33" i="4"/>
  <c r="G27" i="4"/>
  <c r="N56" i="4"/>
  <c r="G61" i="4"/>
  <c r="I56" i="4"/>
  <c r="G14" i="4"/>
  <c r="L34" i="4" l="1"/>
  <c r="G62" i="4"/>
  <c r="G34" i="4"/>
  <c r="N25" i="4"/>
  <c r="AS25" i="4"/>
  <c r="AS34" i="4" s="1"/>
  <c r="AS62" i="4" s="1"/>
  <c r="AS63" i="4" s="1"/>
  <c r="G25" i="4"/>
  <c r="N33" i="4"/>
  <c r="U27" i="4"/>
  <c r="U14" i="4"/>
  <c r="G39" i="4" l="1"/>
  <c r="N34" i="4"/>
  <c r="N35" i="4" s="1"/>
  <c r="AS65" i="4"/>
  <c r="AS67" i="4" s="1"/>
  <c r="AS64" i="4"/>
  <c r="AS66" i="4" s="1"/>
  <c r="AS68" i="4" s="1"/>
  <c r="AS85" i="4" s="1"/>
  <c r="AS1" i="4" s="1"/>
  <c r="M66" i="4"/>
  <c r="M45" i="4"/>
  <c r="M54" i="4"/>
  <c r="G65" i="4"/>
  <c r="G63" i="4"/>
  <c r="N62" i="4"/>
  <c r="G64" i="4"/>
  <c r="N64" i="4" s="1"/>
  <c r="G66" i="4" l="1"/>
  <c r="N63" i="4"/>
  <c r="G67" i="4"/>
  <c r="N67" i="4" s="1"/>
  <c r="N65" i="4"/>
  <c r="AS70" i="4"/>
  <c r="AS71" i="4" s="1"/>
  <c r="N66" i="4" l="1"/>
  <c r="G68" i="4"/>
  <c r="G85" i="4" l="1"/>
  <c r="G1" i="4" s="1"/>
  <c r="H1" i="3" s="1"/>
  <c r="I68" i="4"/>
  <c r="G70" i="4"/>
  <c r="G71" i="4" s="1"/>
  <c r="N68" i="4"/>
</calcChain>
</file>

<file path=xl/sharedStrings.xml><?xml version="1.0" encoding="utf-8"?>
<sst xmlns="http://schemas.openxmlformats.org/spreadsheetml/2006/main" count="1398" uniqueCount="341">
  <si>
    <t>2015.1</t>
  </si>
  <si>
    <t>2026.01</t>
  </si>
  <si>
    <t>www.sagut.com</t>
  </si>
  <si>
    <t>Unit  CD</t>
  </si>
  <si>
    <t>Unit  CT</t>
  </si>
  <si>
    <t>Decimales</t>
  </si>
  <si>
    <t>Durac</t>
  </si>
  <si>
    <t>CT</t>
  </si>
  <si>
    <t>CD</t>
  </si>
  <si>
    <t>CASA</t>
  </si>
  <si>
    <t>DOBLECLIC AQUÍ PARA OCULTAR</t>
  </si>
  <si>
    <t>C1</t>
  </si>
  <si>
    <t>C2</t>
  </si>
  <si>
    <t>C3</t>
  </si>
  <si>
    <t>C4</t>
  </si>
  <si>
    <t>C5</t>
  </si>
  <si>
    <t>C6</t>
  </si>
  <si>
    <t xml:space="preserve"> </t>
  </si>
  <si>
    <t xml:space="preserve">Valor Final del Contrato  $ </t>
  </si>
  <si>
    <t xml:space="preserve">Inicio  </t>
  </si>
  <si>
    <t>Precios Base</t>
  </si>
  <si>
    <t>Dobleclic para ocultar Cantidades Definitivas</t>
  </si>
  <si>
    <t>Fin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</si>
  <si>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</si>
  <si>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</si>
  <si>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</si>
  <si>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</si>
  <si>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</si>
  <si>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</si>
  <si>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</si>
  <si>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</si>
  <si>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</si>
  <si>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</si>
  <si>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</si>
  <si>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</si>
  <si>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</si>
  <si>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</si>
  <si>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</si>
  <si>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</si>
  <si>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</si>
  <si>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</si>
  <si>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</si>
  <si>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</si>
  <si>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</si>
  <si>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</si>
  <si>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</si>
  <si>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</si>
  <si>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</si>
  <si>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</si>
  <si>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</si>
  <si>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</si>
  <si>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</si>
  <si>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</si>
  <si>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</si>
  <si>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</si>
  <si>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</si>
  <si>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</si>
  <si>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</si>
  <si>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</si>
  <si>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</si>
  <si>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</si>
  <si>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</si>
  <si>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</si>
  <si>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</si>
  <si>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</si>
  <si>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</si>
  <si>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</si>
  <si>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</si>
  <si>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</si>
  <si>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</si>
  <si>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ITEMS POR COMPONENTES</t>
  </si>
  <si>
    <t>CANTIDADES DEFINITIVAS DE OBRA</t>
  </si>
  <si>
    <t>PRESUPUESTO DE OBRA</t>
  </si>
  <si>
    <t>Otros</t>
  </si>
  <si>
    <t>Equipo</t>
  </si>
  <si>
    <t>M. de Obra</t>
  </si>
  <si>
    <t>Materiales</t>
  </si>
  <si>
    <t>Unit CD</t>
  </si>
  <si>
    <t>PRESUP.</t>
  </si>
  <si>
    <t>MODIF.</t>
  </si>
  <si>
    <t>CANT. DEFINIT.</t>
  </si>
  <si>
    <t>VR.UNIT.</t>
  </si>
  <si>
    <t>VR. DEFINIT.</t>
  </si>
  <si>
    <t>Objeto:</t>
  </si>
  <si>
    <t xml:space="preserve">INSTALACION DE MEDIDORES PABELLON DE CARNES </t>
  </si>
  <si>
    <t>PROCESO No.</t>
  </si>
  <si>
    <t>FECHA:</t>
  </si>
  <si>
    <t>ENCAB</t>
  </si>
  <si>
    <t>ITEM</t>
  </si>
  <si>
    <t>DESCRIPCION</t>
  </si>
  <si>
    <t>UND</t>
  </si>
  <si>
    <t>CANT.</t>
  </si>
  <si>
    <t>VR. UNIT</t>
  </si>
  <si>
    <t>C.D.</t>
  </si>
  <si>
    <t>C.T.</t>
  </si>
  <si>
    <t>DURAC</t>
  </si>
  <si>
    <t>VR. TOTAL</t>
  </si>
  <si>
    <t>VR. C.D.</t>
  </si>
  <si>
    <t>CAP</t>
  </si>
  <si>
    <t>1</t>
  </si>
  <si>
    <t>PRELIMINARES 1</t>
  </si>
  <si>
    <t>.</t>
  </si>
  <si>
    <t>COD</t>
  </si>
  <si>
    <t>061304</t>
  </si>
  <si>
    <t>CONTADOR 1F-BIFILAR 120V M.DIRECTA</t>
  </si>
  <si>
    <t>061303</t>
  </si>
  <si>
    <t>CONTADOR 2F-TRIFILAR 120/240V M.DIRECTA</t>
  </si>
  <si>
    <t>061319</t>
  </si>
  <si>
    <t>CAJA CONTADOR 1F POLICARB PORTA BREAKER</t>
  </si>
  <si>
    <t>172602</t>
  </si>
  <si>
    <t>ACOMETIDA ELECTRICA 1F(2# 6) 1" EMT</t>
  </si>
  <si>
    <t>172603</t>
  </si>
  <si>
    <t>ACOMETIDA ELECTRICA 1F(2# 8) ,3/4" EMT</t>
  </si>
  <si>
    <t>170813</t>
  </si>
  <si>
    <t>BREAKER 1F DESDE 15 HASTA 60 AMP</t>
  </si>
  <si>
    <t>170802</t>
  </si>
  <si>
    <t>BREAKER 2F DESDE 15 HASTA 60 AMP</t>
  </si>
  <si>
    <t>330602</t>
  </si>
  <si>
    <t>MODULO ANDAMIO H +2000 M=1.4X3.0 ALTURA</t>
  </si>
  <si>
    <t>MÓD-DÍA</t>
  </si>
  <si>
    <t>STCAP</t>
  </si>
  <si>
    <t>LOCAL ALQUILER</t>
  </si>
  <si>
    <t>170722</t>
  </si>
  <si>
    <t>SAL TOMA 120 PVC</t>
  </si>
  <si>
    <t>170404</t>
  </si>
  <si>
    <t>SAL LAMP PVC</t>
  </si>
  <si>
    <t>170532</t>
  </si>
  <si>
    <t>SALIDA S1 PVC</t>
  </si>
  <si>
    <t>SUBTTL</t>
  </si>
  <si>
    <t>SUBTTLOC</t>
  </si>
  <si>
    <t>VALOR COSTOS DIRECTOS OBRA CIVIL</t>
  </si>
  <si>
    <t>SUBTTLSM</t>
  </si>
  <si>
    <t>VALOR COSTOS DIRECTOS SUMINISTRO</t>
  </si>
  <si>
    <t>COSTINDOC</t>
  </si>
  <si>
    <t>COSTOS INDIRECTOS OBRA CIVIL</t>
  </si>
  <si>
    <t>TTLCDOC</t>
  </si>
  <si>
    <t>ADMOC</t>
  </si>
  <si>
    <t>ADMINISTRACION</t>
  </si>
  <si>
    <t>IMPROC</t>
  </si>
  <si>
    <t>IMPREVISTOS</t>
  </si>
  <si>
    <t>UTLOC</t>
  </si>
  <si>
    <t>UTILIDAD</t>
  </si>
  <si>
    <t>TTLAIUOC</t>
  </si>
  <si>
    <t>TOTAL AIU</t>
  </si>
  <si>
    <t>IVAOC</t>
  </si>
  <si>
    <t>IVA SOBRE LA UTILIDAD</t>
  </si>
  <si>
    <t>TTLPPTOOC</t>
  </si>
  <si>
    <t>VALOR TOTAL PRESUPUESTO DE OBRA CIVIL</t>
  </si>
  <si>
    <t>COSTINDSM</t>
  </si>
  <si>
    <t>COSTOS INDIRECTOS SUMINISTRO</t>
  </si>
  <si>
    <t>TTLCDSM</t>
  </si>
  <si>
    <t>ADMSM</t>
  </si>
  <si>
    <t>IMPRSM</t>
  </si>
  <si>
    <t>UTLSM</t>
  </si>
  <si>
    <t>TTLAIUSM</t>
  </si>
  <si>
    <t>IVASM</t>
  </si>
  <si>
    <t>TTLPPTOSM</t>
  </si>
  <si>
    <t>VALOR TOTAL PRESUPUESTO DE SUMINISTRO</t>
  </si>
  <si>
    <t>COSTIND</t>
  </si>
  <si>
    <t>COSTOS INDIRECTOS</t>
  </si>
  <si>
    <t>TTLOC</t>
  </si>
  <si>
    <t>COSTO TOTAL      OBRA CIVIL</t>
  </si>
  <si>
    <t>TTLSM</t>
  </si>
  <si>
    <t>COSTO TOTAL   SUMINISTRO</t>
  </si>
  <si>
    <t>TTLCD</t>
  </si>
  <si>
    <t>VALOR COSTOS DIRECTOS</t>
  </si>
  <si>
    <t>ADM</t>
  </si>
  <si>
    <t>IMPR</t>
  </si>
  <si>
    <t>UTL</t>
  </si>
  <si>
    <t>TTLAIU</t>
  </si>
  <si>
    <t>IVA</t>
  </si>
  <si>
    <t>TTLPPTO</t>
  </si>
  <si>
    <t>COSTOS DIRECTOS + INDIRECTOS</t>
  </si>
  <si>
    <t>IVAMANT</t>
  </si>
  <si>
    <t>IVA SOBRE COSTOS DIRECTOS + INDIRECTOS</t>
  </si>
  <si>
    <t>IVA SOBRE C. DIRECTOS + INDIRECTOS</t>
  </si>
  <si>
    <t>SubTtlConIVAttl</t>
  </si>
  <si>
    <t>SUBTOTAL CD + IND + IVA</t>
  </si>
  <si>
    <t>INTERV</t>
  </si>
  <si>
    <t>INTERVENTORIA OBRA</t>
  </si>
  <si>
    <t>INTERVENTORIA</t>
  </si>
  <si>
    <t>OUT_AIU</t>
  </si>
  <si>
    <t>ITEMS  POR  FUERA  DE   AIU:</t>
  </si>
  <si>
    <t>ITEMS  POR  FUERA  DE   AIU</t>
  </si>
  <si>
    <t>SBTOUTAIU</t>
  </si>
  <si>
    <t xml:space="preserve">SUBTOTAL ITEMS FUERA DE AIU:   </t>
  </si>
  <si>
    <t>IVAITFAIU</t>
  </si>
  <si>
    <t>IVA A ITEMS FUERA DE AIU:</t>
  </si>
  <si>
    <t>STOUTAIU</t>
  </si>
  <si>
    <t>INTERVOUT</t>
  </si>
  <si>
    <t>TTLPPTOF</t>
  </si>
  <si>
    <t>VALOR TOTAL PRESUPUESTO</t>
  </si>
  <si>
    <t>VALOR TOTAL CONTRATO</t>
  </si>
  <si>
    <t>VRLTR</t>
  </si>
  <si>
    <t>PLAZO DE ENTREGA:              (DIAS CALENDARIO)</t>
  </si>
  <si>
    <t>VEINTE MILLONES  CINCUENTA Y UN MIL OCHOCIENTOS CATORCE PESOS</t>
  </si>
  <si>
    <t>Aplicación SAGUT
Cel. 310 824 6976</t>
  </si>
  <si>
    <t>Vr. Presup.</t>
  </si>
  <si>
    <t>MODIF</t>
  </si>
  <si>
    <t>ANALISIS DE PRECIOS UNITARIOS DEL PRESUPUESTO</t>
  </si>
  <si>
    <t>InicioAPU</t>
  </si>
  <si>
    <t>ANALSIS DE PRECIOS UNITARIOS</t>
  </si>
  <si>
    <t>NoPrev</t>
  </si>
  <si>
    <t>ITEM DE LA PROPUESTA ECONÓMICA</t>
  </si>
  <si>
    <t>ITEM NO PREVISTO</t>
  </si>
  <si>
    <t>DESCRIP</t>
  </si>
  <si>
    <t>UND. ITEM</t>
  </si>
  <si>
    <t>CANT.  ITEM</t>
  </si>
  <si>
    <t>CANT. TOTAL</t>
  </si>
  <si>
    <t>ITEM 061304</t>
  </si>
  <si>
    <t>G1</t>
  </si>
  <si>
    <t>MATERIALES</t>
  </si>
  <si>
    <t>UNIDAD</t>
  </si>
  <si>
    <t>% DESPERD.</t>
  </si>
  <si>
    <t>PRECIO UNIT.</t>
  </si>
  <si>
    <t>VALOR UNITARIO</t>
  </si>
  <si>
    <t>ELECTRICOS</t>
  </si>
  <si>
    <t>CONTADOR 1F 120V</t>
  </si>
  <si>
    <t>STG1</t>
  </si>
  <si>
    <t>SUBTOTAL MATERIALES</t>
  </si>
  <si>
    <t>ESP1</t>
  </si>
  <si>
    <t>G2</t>
  </si>
  <si>
    <t>MANO DE OBRA</t>
  </si>
  <si>
    <t>JORNAL</t>
  </si>
  <si>
    <t>F.PREST.</t>
  </si>
  <si>
    <t>JORNAL+PS</t>
  </si>
  <si>
    <t>REND.  UND / DIA</t>
  </si>
  <si>
    <t>M.O. ELECTRICA 2 AYUDANTES + 1 OFICIAL</t>
  </si>
  <si>
    <t>STG2</t>
  </si>
  <si>
    <t>SUBTOTAL MANO DE OBRA</t>
  </si>
  <si>
    <t>ESP2</t>
  </si>
  <si>
    <t>G3</t>
  </si>
  <si>
    <t>EQUIPO</t>
  </si>
  <si>
    <t>REF.</t>
  </si>
  <si>
    <t>CANTIDAD</t>
  </si>
  <si>
    <t>TARIIFA</t>
  </si>
  <si>
    <t>HERRAMIENTA MENOR</t>
  </si>
  <si>
    <t>% de MO</t>
  </si>
  <si>
    <t>STG3</t>
  </si>
  <si>
    <t>SUBTOTAL EQUIPO</t>
  </si>
  <si>
    <t>ESP3</t>
  </si>
  <si>
    <t>G4</t>
  </si>
  <si>
    <t>TRANSPORTES</t>
  </si>
  <si>
    <t>Cantidad</t>
  </si>
  <si>
    <t>Distancia</t>
  </si>
  <si>
    <t>Cant. x Dist.</t>
  </si>
  <si>
    <t>STG4</t>
  </si>
  <si>
    <t>SUBTOTAL TRANSPORTES</t>
  </si>
  <si>
    <t>ESP4</t>
  </si>
  <si>
    <t>COSTO DIRECTO</t>
  </si>
  <si>
    <t>EM_AIU</t>
  </si>
  <si>
    <t>IMP</t>
  </si>
  <si>
    <t>STAIU</t>
  </si>
  <si>
    <t>TOTAL COSTOS INDIRECTOS</t>
  </si>
  <si>
    <t>TTL</t>
  </si>
  <si>
    <t>VALOR TOTAL ITEM</t>
  </si>
  <si>
    <t>Obs</t>
  </si>
  <si>
    <t>OBSERVACIONES:</t>
  </si>
  <si>
    <t>CONTRATISTA</t>
  </si>
  <si>
    <t>INTERVENTOR</t>
  </si>
  <si>
    <t>Firma</t>
  </si>
  <si>
    <t>Nombre:</t>
  </si>
  <si>
    <t>Representante Legal del Contratista o su Apoderado</t>
  </si>
  <si>
    <t>Representante Legal del Interventor o su Apoderado</t>
  </si>
  <si>
    <t>FinAPU</t>
  </si>
  <si>
    <t>ITEM 061303</t>
  </si>
  <si>
    <t>CONTADOR 2F 120/240V</t>
  </si>
  <si>
    <t>ITEM 061319</t>
  </si>
  <si>
    <t>CAJA CONTADOR 1F POLICARBO</t>
  </si>
  <si>
    <t>M.O. ELECTRICA 1 AYUDANTE + 1 OFICIAL</t>
  </si>
  <si>
    <t>ITEM 172602</t>
  </si>
  <si>
    <t>CABLE COBRE THW #6</t>
  </si>
  <si>
    <t>UNION EMT 1"</t>
  </si>
  <si>
    <t>CURVA EMT 1"</t>
  </si>
  <si>
    <t>TUBO EMT 1" X 3M</t>
  </si>
  <si>
    <t>REND.  M / DIA</t>
  </si>
  <si>
    <t>ITEM 172603</t>
  </si>
  <si>
    <t>CABLE COBRE THW #8</t>
  </si>
  <si>
    <t>UNION EMT 3/4"</t>
  </si>
  <si>
    <t>CURVA EMT 3/4"</t>
  </si>
  <si>
    <t>TUBO EMT 3/4"X 3 M</t>
  </si>
  <si>
    <t>ITEM 170813</t>
  </si>
  <si>
    <t>BREAKER 1 X 15A</t>
  </si>
  <si>
    <t>ITEM 170802</t>
  </si>
  <si>
    <t>BREAKER 2 X 15A</t>
  </si>
  <si>
    <t>ITEM 330602</t>
  </si>
  <si>
    <t>REND.  MÓD-DÍA / DIA</t>
  </si>
  <si>
    <t xml:space="preserve">JORNAL AYUDANTE PRACTICO    </t>
  </si>
  <si>
    <t xml:space="preserve">JORNAL OFICIAL PRACTICO    </t>
  </si>
  <si>
    <t xml:space="preserve">AC TORNILLO NIVELADOR 800MM    </t>
  </si>
  <si>
    <t>U/D</t>
  </si>
  <si>
    <t xml:space="preserve">AC BASE COLLAR 330MM    </t>
  </si>
  <si>
    <t xml:space="preserve">AC ESCLERA TIPO GATO    </t>
  </si>
  <si>
    <t xml:space="preserve">AC VERTICAL 200MM    </t>
  </si>
  <si>
    <t xml:space="preserve">AC DIAGONAL 300MM    </t>
  </si>
  <si>
    <t xml:space="preserve">AC HORIZONTAL 140MM    </t>
  </si>
  <si>
    <t xml:space="preserve">AC HORIZONTAL 300MM    </t>
  </si>
  <si>
    <t xml:space="preserve">AC PLATAFORMA BASE 300MM    </t>
  </si>
  <si>
    <t>ITEM 170722</t>
  </si>
  <si>
    <t>SOLDADURA PVC 1/4 GLN</t>
  </si>
  <si>
    <t>ALAMBRE COBRE THWN #12</t>
  </si>
  <si>
    <t>ALAMBRE COBRE THWN #14</t>
  </si>
  <si>
    <t>ADAP. TERMINAL PVC 1/2"</t>
  </si>
  <si>
    <t>CURVA PVC 1/2"</t>
  </si>
  <si>
    <t>LIMPIADOR PVC 1/4 GLN (760 GRMS)</t>
  </si>
  <si>
    <t>TUBO PVC 1/2" X 3 M</t>
  </si>
  <si>
    <t>CAJA PVC SENCILLA RECTANGULAR 2" X 4"</t>
  </si>
  <si>
    <t>ALAMBRE GALVANIZADO CALIBRE 18</t>
  </si>
  <si>
    <t>KG</t>
  </si>
  <si>
    <t>CINTA AISLANTE #33</t>
  </si>
  <si>
    <t>TOMA DOBLE P-T AMBIA</t>
  </si>
  <si>
    <t>ITEM 170404</t>
  </si>
  <si>
    <t>OTROS MATERIALES</t>
  </si>
  <si>
    <t>CAJA PVC OCTOGONAL</t>
  </si>
  <si>
    <t>ITEM 170532</t>
  </si>
  <si>
    <t>CABLE COBRE THW #12</t>
  </si>
  <si>
    <t>SWITCHE SENCILLO LUNARE</t>
  </si>
  <si>
    <t>% Prestaciones Sociales</t>
  </si>
  <si>
    <t>calima</t>
  </si>
  <si>
    <t>de M.O. (Herram. Menor)</t>
  </si>
  <si>
    <t>RESUMEN  DE  INSUMOS</t>
  </si>
  <si>
    <t>CODIGO</t>
  </si>
  <si>
    <t>VR. UNIT.</t>
  </si>
  <si>
    <t>RP 2450208003</t>
  </si>
  <si>
    <t>admin plaza de mercado</t>
  </si>
  <si>
    <t xml:space="preserve">COSTOS INDIRECTOS OBRA </t>
  </si>
  <si>
    <t>INSTALACION DE MEDIDORES</t>
  </si>
  <si>
    <t xml:space="preserve">TOTAL  </t>
  </si>
  <si>
    <t>SUBTOTAL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</si>
  <si>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</si>
  <si>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</si>
  <si>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</si>
  <si>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</si>
  <si>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</si>
  <si>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</si>
  <si>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</si>
  <si>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</si>
  <si>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</si>
  <si>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1.7</t>
  </si>
  <si>
    <t>1.8</t>
  </si>
  <si>
    <t xml:space="preserve">FERNANDO TAFUR QUNTERO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</si>
</sst>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#,##0.00_ ;\-#,##0.00\ "/>
    <numFmt numFmtId="167" formatCode="#,##0_ ;\-#,##0\ "/>
    <numFmt numFmtId="168" formatCode="d\-mmm\-yyyy"/>
    <numFmt numFmtId="169" formatCode="0.0%"/>
    <numFmt numFmtId="170" formatCode="_(* #,##0_);_(* \(#,##0\);_(* &quot;-&quot;??_);_(@_)"/>
  </numFmts>
  <fonts count="5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color indexed="22"/>
      <name val="Arial"/>
      <family val="2"/>
    </font>
    <font>
      <b/>
      <sz val="9"/>
      <color theme="3" tint="-0.249977111117893"/>
      <name val="Arial"/>
      <family val="2"/>
    </font>
    <font>
      <b/>
      <sz val="11"/>
      <color indexed="10"/>
      <name val="Arial"/>
      <family val="2"/>
    </font>
    <font>
      <sz val="10"/>
      <color indexed="9"/>
      <name val="Arial"/>
      <family val="2"/>
    </font>
    <font>
      <u/>
      <sz val="10"/>
      <color indexed="12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8"/>
      <color theme="1" tint="0.34998626667073579"/>
      <name val="Arial Narrow"/>
      <family val="2"/>
    </font>
    <font>
      <sz val="9"/>
      <color theme="0" tint="-0.499984740745262"/>
      <name val="Arial"/>
      <family val="2"/>
    </font>
    <font>
      <sz val="10"/>
      <color indexed="22"/>
      <name val="Arial"/>
      <family val="2"/>
    </font>
    <font>
      <u/>
      <sz val="9"/>
      <color indexed="12"/>
      <name val="Arial"/>
      <family val="2"/>
    </font>
    <font>
      <b/>
      <sz val="11"/>
      <color theme="0"/>
      <name val="Arial Narrow"/>
      <family val="2"/>
    </font>
    <font>
      <sz val="10"/>
      <name val="Arial Narrow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8"/>
      <color indexed="12"/>
      <name val="Arial"/>
      <family val="2"/>
    </font>
    <font>
      <u/>
      <sz val="8"/>
      <color rgb="FF000000"/>
      <name val="Arial"/>
      <family val="2"/>
    </font>
    <font>
      <sz val="8"/>
      <name val="Arial"/>
      <family val="2"/>
    </font>
    <font>
      <sz val="8"/>
      <color indexed="22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i/>
      <sz val="9"/>
      <color theme="0" tint="-0.34998626667073579"/>
      <name val="Arial"/>
      <family val="2"/>
    </font>
    <font>
      <b/>
      <sz val="12"/>
      <color theme="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 Narrow"/>
      <family val="2"/>
    </font>
    <font>
      <b/>
      <sz val="11"/>
      <name val="Arial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4F6228"/>
      <name val="Arial"/>
      <family val="2"/>
    </font>
    <font>
      <sz val="10"/>
      <color rgb="FF3C8884"/>
      <name val="Arial"/>
      <family val="2"/>
    </font>
    <font>
      <b/>
      <sz val="10"/>
      <color indexed="8"/>
      <name val="Arial"/>
      <family val="2"/>
    </font>
    <font>
      <sz val="9"/>
      <color indexed="10"/>
      <name val="Arial"/>
      <family val="2"/>
    </font>
    <font>
      <b/>
      <sz val="11"/>
      <color indexed="12"/>
      <name val="Arial"/>
      <family val="2"/>
    </font>
    <font>
      <sz val="10"/>
      <color theme="1" tint="4.9989318521683403E-2"/>
      <name val="Arial"/>
      <family val="2"/>
    </font>
    <font>
      <sz val="9"/>
      <name val="Arial Narrow"/>
      <family val="2"/>
    </font>
    <font>
      <sz val="9"/>
      <color theme="0"/>
      <name val="Arial"/>
      <family val="2"/>
    </font>
    <font>
      <b/>
      <sz val="10"/>
      <color rgb="FF545454"/>
      <name val="Arial"/>
      <family val="2"/>
    </font>
    <font>
      <b/>
      <sz val="9"/>
      <color rgb="FF6B6B6B"/>
      <name val="Arial"/>
      <family val="2"/>
    </font>
    <font>
      <b/>
      <sz val="9"/>
      <color rgb="FF545454"/>
      <name val="Arial"/>
      <family val="2"/>
    </font>
    <font>
      <b/>
      <sz val="10"/>
      <color rgb="FF545454"/>
      <name val="Arial Narrow"/>
      <family val="2"/>
    </font>
    <font>
      <sz val="9"/>
      <color rgb="FFFFFFFF"/>
      <name val="Arial"/>
      <family val="2"/>
    </font>
    <font>
      <sz val="9"/>
      <color rgb="FF808080"/>
      <name val="Arial"/>
      <family val="2"/>
    </font>
    <font>
      <sz val="9"/>
      <color rgb="FF000000"/>
      <name val="Arial"/>
      <family val="2"/>
    </font>
    <font>
      <sz val="9"/>
      <color rgb="FF545454"/>
      <name val="Arial"/>
      <family val="2"/>
    </font>
    <font>
      <sz val="10"/>
      <color theme="0"/>
      <name val="Arial"/>
      <family val="2"/>
    </font>
    <font>
      <sz val="11"/>
      <name val="Arial"/>
      <family val="2"/>
    </font>
    <font>
      <b/>
      <sz val="8"/>
      <color theme="0"/>
      <name val="Arial"/>
      <family val="2"/>
    </font>
    <font>
      <b/>
      <sz val="8"/>
      <color indexed="9"/>
      <name val="Arial"/>
      <family val="2"/>
    </font>
    <font>
      <b/>
      <sz val="11"/>
      <color theme="1"/>
      <name val="Aptos Narrow"/>
      <scheme val="minor"/>
    </font>
    <font>
      <sz val="8"/>
      <name val="Aptos Narrow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270">
        <stop position="0">
          <color theme="0"/>
        </stop>
        <stop position="1">
          <color rgb="FFB00404"/>
        </stop>
      </gradient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CF2F8"/>
        <bgColor indexed="64"/>
      </patternFill>
    </fill>
    <fill>
      <patternFill patternType="solid">
        <fgColor rgb="FFF3FFD9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270">
        <stop position="0">
          <color theme="0"/>
        </stop>
        <stop position="1">
          <color rgb="FFC5CE9A"/>
        </stop>
      </gradientFill>
    </fill>
    <fill>
      <gradientFill degree="270">
        <stop position="0">
          <color theme="0"/>
        </stop>
        <stop position="1">
          <color rgb="FFCFD6AA"/>
        </stop>
      </gradientFill>
    </fill>
    <fill>
      <patternFill patternType="solid">
        <fgColor indexed="42"/>
        <bgColor indexed="64"/>
      </patternFill>
    </fill>
    <fill>
      <gradientFill degree="270">
        <stop position="0">
          <color theme="0"/>
        </stop>
        <stop position="1">
          <color theme="7" tint="0.80001220740379042"/>
        </stop>
      </gradientFill>
    </fill>
    <fill>
      <gradientFill degree="270">
        <stop position="0">
          <color theme="0"/>
        </stop>
        <stop position="1">
          <color rgb="FFECF2F8"/>
        </stop>
      </gradientFill>
    </fill>
    <fill>
      <patternFill patternType="solid">
        <fgColor rgb="FFE4E4E4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DF2F7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E4ECF4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rgb="FFFFFDFB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E7EEF5"/>
        <bgColor indexed="64"/>
      </patternFill>
    </fill>
    <fill>
      <patternFill patternType="solid">
        <fgColor rgb="FFE8EFD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FBF9FD"/>
        <bgColor indexed="64"/>
      </patternFill>
    </fill>
    <fill>
      <patternFill patternType="solid">
        <fgColor rgb="FFDFE9C9"/>
        <bgColor indexed="64"/>
      </patternFill>
    </fill>
    <fill>
      <gradientFill degree="270">
        <stop position="0">
          <color theme="0"/>
        </stop>
        <stop position="1">
          <color rgb="FFD8ECBC"/>
        </stop>
      </gradientFill>
    </fill>
    <fill>
      <patternFill patternType="solid">
        <fgColor theme="9" tint="0.7999511703848384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3F5EB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FFF6E6"/>
        <bgColor indexed="64"/>
      </patternFill>
    </fill>
    <fill>
      <patternFill patternType="solid">
        <fgColor rgb="FFF1F2E6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0F3FA"/>
        <bgColor indexed="64"/>
      </patternFill>
    </fill>
    <fill>
      <patternFill patternType="solid">
        <fgColor rgb="FFF6ECFA"/>
        <bgColor indexed="64"/>
      </patternFill>
    </fill>
    <fill>
      <patternFill patternType="solid">
        <fgColor rgb="FFFCF9FD"/>
        <bgColor indexed="64"/>
      </patternFill>
    </fill>
    <fill>
      <gradientFill degree="270">
        <stop position="0">
          <color theme="0"/>
        </stop>
        <stop position="1">
          <color theme="0" tint="-0.25098422193060094"/>
        </stop>
      </gradientFill>
    </fill>
  </fills>
  <borders count="1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10"/>
      </top>
      <bottom/>
      <diagonal/>
    </border>
    <border>
      <left/>
      <right/>
      <top style="thick">
        <color indexed="10"/>
      </top>
      <bottom/>
      <diagonal/>
    </border>
    <border>
      <left/>
      <right style="thin">
        <color indexed="64"/>
      </right>
      <top style="thick">
        <color indexed="10"/>
      </top>
      <bottom/>
      <diagonal/>
    </border>
    <border>
      <left/>
      <right style="thick">
        <color indexed="12"/>
      </right>
      <top/>
      <bottom/>
      <diagonal/>
    </border>
    <border>
      <left style="thick">
        <color indexed="12"/>
      </left>
      <right style="thick">
        <color indexed="10"/>
      </right>
      <top/>
      <bottom/>
      <diagonal/>
    </border>
    <border>
      <left style="thick">
        <color indexed="10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thick">
        <color indexed="1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66FF"/>
      </left>
      <right style="thick">
        <color rgb="FFC00000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66FF"/>
      </left>
      <right style="thick">
        <color rgb="FFC00000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indexed="12"/>
      </bottom>
      <diagonal/>
    </border>
    <border>
      <left/>
      <right style="thick">
        <color indexed="12"/>
      </right>
      <top/>
      <bottom style="thick">
        <color indexed="1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</cellStyleXfs>
  <cellXfs count="850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3" fillId="3" borderId="0" xfId="0" quotePrefix="1" applyNumberFormat="1" applyFont="1" applyFill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left"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7" fillId="3" borderId="1" xfId="3" applyFont="1" applyFill="1" applyBorder="1" applyAlignment="1" applyProtection="1">
      <alignment horizontal="center" wrapText="1"/>
      <protection hidden="1"/>
    </xf>
    <xf numFmtId="165" fontId="9" fillId="4" borderId="2" xfId="1" applyNumberFormat="1" applyFont="1" applyFill="1" applyBorder="1" applyAlignment="1" applyProtection="1">
      <alignment vertical="center"/>
      <protection hidden="1"/>
    </xf>
    <xf numFmtId="165" fontId="10" fillId="4" borderId="0" xfId="1" applyNumberFormat="1" applyFont="1" applyFill="1" applyAlignment="1" applyProtection="1">
      <alignment horizontal="center" vertical="center"/>
      <protection hidden="1"/>
    </xf>
    <xf numFmtId="165" fontId="11" fillId="4" borderId="0" xfId="1" applyNumberFormat="1" applyFont="1" applyFill="1" applyAlignment="1" applyProtection="1">
      <alignment horizontal="center" vertical="center"/>
      <protection hidden="1"/>
    </xf>
    <xf numFmtId="165" fontId="10" fillId="4" borderId="1" xfId="1" applyNumberFormat="1" applyFont="1" applyFill="1" applyBorder="1" applyAlignment="1" applyProtection="1">
      <alignment horizontal="center" vertical="center"/>
      <protection hidden="1"/>
    </xf>
    <xf numFmtId="165" fontId="12" fillId="4" borderId="0" xfId="1" applyNumberFormat="1" applyFont="1" applyFill="1" applyAlignment="1" applyProtection="1">
      <alignment horizontal="center" vertical="center"/>
      <protection hidden="1"/>
    </xf>
    <xf numFmtId="165" fontId="8" fillId="4" borderId="0" xfId="1" applyNumberFormat="1" applyFont="1" applyFill="1" applyAlignment="1" applyProtection="1">
      <alignment horizontal="left"/>
      <protection hidden="1"/>
    </xf>
    <xf numFmtId="165" fontId="8" fillId="4" borderId="6" xfId="1" applyNumberFormat="1" applyFont="1" applyFill="1" applyBorder="1" applyAlignment="1" applyProtection="1">
      <alignment horizontal="left"/>
      <protection hidden="1"/>
    </xf>
    <xf numFmtId="0" fontId="14" fillId="4" borderId="7" xfId="0" applyFont="1" applyFill="1" applyBorder="1" applyProtection="1">
      <protection hidden="1"/>
    </xf>
    <xf numFmtId="0" fontId="14" fillId="4" borderId="8" xfId="0" applyFont="1" applyFill="1" applyBorder="1" applyProtection="1">
      <protection hidden="1"/>
    </xf>
    <xf numFmtId="0" fontId="14" fillId="4" borderId="9" xfId="0" applyFont="1" applyFill="1" applyBorder="1" applyProtection="1">
      <protection hidden="1"/>
    </xf>
    <xf numFmtId="0" fontId="14" fillId="4" borderId="10" xfId="0" applyFont="1" applyFill="1" applyBorder="1" applyProtection="1">
      <protection hidden="1"/>
    </xf>
    <xf numFmtId="0" fontId="14" fillId="4" borderId="11" xfId="0" applyFont="1" applyFill="1" applyBorder="1" applyProtection="1">
      <protection hidden="1"/>
    </xf>
    <xf numFmtId="0" fontId="8" fillId="4" borderId="0" xfId="0" applyFont="1" applyFill="1" applyProtection="1">
      <protection hidden="1"/>
    </xf>
    <xf numFmtId="0" fontId="0" fillId="4" borderId="12" xfId="0" applyFill="1" applyBorder="1" applyProtection="1">
      <protection hidden="1"/>
    </xf>
    <xf numFmtId="0" fontId="0" fillId="4" borderId="13" xfId="0" applyFill="1" applyBorder="1" applyProtection="1">
      <protection hidden="1"/>
    </xf>
    <xf numFmtId="0" fontId="9" fillId="4" borderId="14" xfId="0" applyFont="1" applyFill="1" applyBorder="1" applyAlignment="1" applyProtection="1">
      <alignment horizontal="right" vertical="center"/>
      <protection hidden="1"/>
    </xf>
    <xf numFmtId="165" fontId="9" fillId="4" borderId="15" xfId="1" applyNumberFormat="1" applyFont="1" applyFill="1" applyBorder="1" applyAlignment="1" applyProtection="1">
      <alignment vertical="center"/>
      <protection hidden="1"/>
    </xf>
    <xf numFmtId="0" fontId="0" fillId="4" borderId="16" xfId="0" applyFill="1" applyBorder="1" applyProtection="1">
      <protection hidden="1"/>
    </xf>
    <xf numFmtId="0" fontId="0" fillId="5" borderId="17" xfId="0" applyFill="1" applyBorder="1" applyProtection="1">
      <protection hidden="1"/>
    </xf>
    <xf numFmtId="0" fontId="0" fillId="0" borderId="16" xfId="0" applyBorder="1" applyProtection="1">
      <protection hidden="1"/>
    </xf>
    <xf numFmtId="0" fontId="15" fillId="0" borderId="0" xfId="3" applyFont="1" applyAlignment="1" applyProtection="1">
      <alignment horizontal="center"/>
    </xf>
    <xf numFmtId="0" fontId="0" fillId="0" borderId="0" xfId="0" applyProtection="1">
      <protection hidden="1"/>
    </xf>
    <xf numFmtId="49" fontId="0" fillId="5" borderId="18" xfId="0" applyNumberFormat="1" applyFill="1" applyBorder="1" applyAlignment="1">
      <alignment horizontal="center" vertical="top" wrapText="1"/>
    </xf>
    <xf numFmtId="0" fontId="8" fillId="0" borderId="19" xfId="0" applyFont="1" applyBorder="1" applyAlignment="1" applyProtection="1">
      <alignment horizontal="center" vertical="top" wrapText="1"/>
      <protection locked="0" hidden="1"/>
    </xf>
    <xf numFmtId="0" fontId="17" fillId="0" borderId="20" xfId="0" applyFont="1" applyBorder="1" applyAlignment="1" applyProtection="1">
      <alignment vertical="top" wrapText="1"/>
      <protection hidden="1"/>
    </xf>
    <xf numFmtId="0" fontId="0" fillId="0" borderId="20" xfId="0" applyBorder="1" applyAlignment="1" applyProtection="1">
      <alignment horizontal="center" vertical="top" wrapText="1"/>
      <protection hidden="1"/>
    </xf>
    <xf numFmtId="0" fontId="0" fillId="0" borderId="20" xfId="0" applyBorder="1" applyAlignment="1" applyProtection="1">
      <alignment horizontal="right" vertical="top" wrapText="1"/>
      <protection hidden="1"/>
    </xf>
    <xf numFmtId="166" fontId="0" fillId="0" borderId="20" xfId="1" applyNumberFormat="1" applyFont="1" applyBorder="1" applyAlignment="1" applyProtection="1">
      <alignment horizontal="right" vertical="top" wrapText="1"/>
      <protection hidden="1"/>
    </xf>
    <xf numFmtId="166" fontId="0" fillId="0" borderId="21" xfId="1" applyNumberFormat="1" applyFont="1" applyBorder="1" applyAlignment="1" applyProtection="1">
      <alignment horizontal="right" vertical="top" wrapText="1"/>
      <protection hidden="1"/>
    </xf>
    <xf numFmtId="166" fontId="0" fillId="0" borderId="22" xfId="1" applyNumberFormat="1" applyFont="1" applyBorder="1" applyAlignment="1" applyProtection="1">
      <alignment horizontal="right" vertical="top" wrapText="1"/>
      <protection hidden="1"/>
    </xf>
    <xf numFmtId="166" fontId="0" fillId="0" borderId="23" xfId="1" applyNumberFormat="1" applyFont="1" applyBorder="1" applyAlignment="1" applyProtection="1">
      <alignment horizontal="right" vertical="top" wrapText="1"/>
      <protection hidden="1"/>
    </xf>
    <xf numFmtId="166" fontId="0" fillId="0" borderId="24" xfId="1" applyNumberFormat="1" applyFont="1" applyBorder="1" applyAlignment="1" applyProtection="1">
      <alignment horizontal="right" vertical="top" wrapText="1"/>
      <protection hidden="1"/>
    </xf>
    <xf numFmtId="165" fontId="0" fillId="0" borderId="1" xfId="1" applyNumberFormat="1" applyFont="1" applyBorder="1" applyAlignment="1" applyProtection="1">
      <alignment horizontal="right" vertical="top" wrapText="1"/>
      <protection hidden="1"/>
    </xf>
    <xf numFmtId="165" fontId="0" fillId="0" borderId="0" xfId="1" applyNumberFormat="1" applyFont="1" applyAlignment="1" applyProtection="1">
      <alignment horizontal="right" vertical="top"/>
      <protection hidden="1"/>
    </xf>
    <xf numFmtId="3" fontId="0" fillId="0" borderId="25" xfId="1" applyNumberFormat="1" applyFont="1" applyBorder="1" applyAlignment="1" applyProtection="1">
      <alignment horizontal="right" vertical="top"/>
      <protection hidden="1"/>
    </xf>
    <xf numFmtId="3" fontId="0" fillId="0" borderId="26" xfId="1" applyNumberFormat="1" applyFont="1" applyBorder="1" applyAlignment="1" applyProtection="1">
      <alignment horizontal="right" vertical="top"/>
      <protection hidden="1"/>
    </xf>
    <xf numFmtId="3" fontId="0" fillId="0" borderId="27" xfId="1" applyNumberFormat="1" applyFont="1" applyBorder="1" applyAlignment="1" applyProtection="1">
      <alignment horizontal="right" vertical="top"/>
      <protection hidden="1"/>
    </xf>
    <xf numFmtId="3" fontId="9" fillId="0" borderId="28" xfId="1" applyNumberFormat="1" applyFont="1" applyBorder="1" applyAlignment="1" applyProtection="1">
      <alignment horizontal="right" vertical="top"/>
      <protection hidden="1"/>
    </xf>
    <xf numFmtId="43" fontId="5" fillId="0" borderId="0" xfId="1" applyFont="1" applyAlignment="1" applyProtection="1">
      <alignment vertical="top"/>
      <protection hidden="1"/>
    </xf>
    <xf numFmtId="0" fontId="14" fillId="2" borderId="7" xfId="0" applyFont="1" applyFill="1" applyBorder="1" applyProtection="1">
      <protection hidden="1"/>
    </xf>
    <xf numFmtId="0" fontId="14" fillId="2" borderId="8" xfId="0" applyFont="1" applyFill="1" applyBorder="1" applyProtection="1">
      <protection hidden="1"/>
    </xf>
    <xf numFmtId="0" fontId="14" fillId="2" borderId="9" xfId="0" applyFont="1" applyFill="1" applyBorder="1" applyProtection="1">
      <protection hidden="1"/>
    </xf>
    <xf numFmtId="0" fontId="14" fillId="2" borderId="10" xfId="0" applyFont="1" applyFill="1" applyBorder="1" applyProtection="1">
      <protection hidden="1"/>
    </xf>
    <xf numFmtId="0" fontId="14" fillId="2" borderId="11" xfId="0" applyFont="1" applyFill="1" applyBorder="1" applyProtection="1">
      <protection hidden="1"/>
    </xf>
    <xf numFmtId="2" fontId="0" fillId="0" borderId="18" xfId="0" applyNumberFormat="1" applyBorder="1"/>
    <xf numFmtId="0" fontId="18" fillId="0" borderId="26" xfId="4" applyFont="1" applyBorder="1" applyAlignment="1">
      <alignment vertical="top"/>
    </xf>
    <xf numFmtId="2" fontId="0" fillId="0" borderId="29" xfId="0" applyNumberFormat="1" applyBorder="1"/>
    <xf numFmtId="4" fontId="0" fillId="0" borderId="20" xfId="0" applyNumberFormat="1" applyBorder="1"/>
    <xf numFmtId="4" fontId="0" fillId="0" borderId="30" xfId="1" applyNumberFormat="1" applyFont="1" applyBorder="1" applyAlignment="1" applyProtection="1">
      <alignment horizontal="right" vertical="top"/>
      <protection hidden="1"/>
    </xf>
    <xf numFmtId="0" fontId="0" fillId="5" borderId="31" xfId="0" applyFill="1" applyBorder="1"/>
    <xf numFmtId="49" fontId="19" fillId="3" borderId="0" xfId="0" quotePrefix="1" applyNumberFormat="1" applyFont="1" applyFill="1" applyAlignment="1" applyProtection="1">
      <alignment horizontal="center" vertical="center"/>
      <protection hidden="1"/>
    </xf>
    <xf numFmtId="0" fontId="20" fillId="3" borderId="0" xfId="0" applyFont="1" applyFill="1" applyAlignment="1" applyProtection="1">
      <alignment horizontal="left" vertical="center"/>
      <protection hidden="1"/>
    </xf>
    <xf numFmtId="0" fontId="0" fillId="3" borderId="0" xfId="0" applyFill="1" applyProtection="1">
      <protection hidden="1"/>
    </xf>
    <xf numFmtId="0" fontId="21" fillId="3" borderId="1" xfId="3" applyFont="1" applyFill="1" applyBorder="1" applyAlignment="1" applyProtection="1">
      <alignment vertical="top" wrapText="1"/>
      <protection hidden="1"/>
    </xf>
    <xf numFmtId="165" fontId="22" fillId="4" borderId="1" xfId="0" applyNumberFormat="1" applyFont="1" applyFill="1" applyBorder="1" applyAlignment="1" applyProtection="1">
      <alignment horizontal="right" vertical="center"/>
      <protection hidden="1"/>
    </xf>
    <xf numFmtId="164" fontId="23" fillId="4" borderId="0" xfId="0" applyNumberFormat="1" applyFont="1" applyFill="1" applyAlignment="1" applyProtection="1">
      <alignment horizontal="right" vertical="center"/>
      <protection hidden="1"/>
    </xf>
    <xf numFmtId="167" fontId="24" fillId="4" borderId="1" xfId="0" applyNumberFormat="1" applyFont="1" applyFill="1" applyBorder="1" applyAlignment="1" applyProtection="1">
      <alignment horizontal="center" vertical="center"/>
      <protection hidden="1"/>
    </xf>
    <xf numFmtId="164" fontId="25" fillId="4" borderId="0" xfId="0" applyNumberFormat="1" applyFont="1" applyFill="1" applyAlignment="1" applyProtection="1">
      <alignment horizontal="right" vertical="center"/>
      <protection hidden="1"/>
    </xf>
    <xf numFmtId="164" fontId="25" fillId="4" borderId="6" xfId="0" applyNumberFormat="1" applyFont="1" applyFill="1" applyBorder="1" applyAlignment="1" applyProtection="1">
      <alignment horizontal="right" vertical="center"/>
      <protection hidden="1"/>
    </xf>
    <xf numFmtId="0" fontId="0" fillId="4" borderId="0" xfId="0" applyFill="1" applyProtection="1">
      <protection hidden="1"/>
    </xf>
    <xf numFmtId="0" fontId="0" fillId="5" borderId="31" xfId="0" applyFill="1" applyBorder="1" applyProtection="1">
      <protection hidden="1"/>
    </xf>
    <xf numFmtId="0" fontId="15" fillId="0" borderId="0" xfId="3" applyFont="1" applyAlignment="1" applyProtection="1">
      <alignment horizontal="center" wrapText="1"/>
      <protection hidden="1"/>
    </xf>
    <xf numFmtId="0" fontId="0" fillId="0" borderId="0" xfId="0" applyAlignment="1">
      <alignment horizontal="center"/>
    </xf>
    <xf numFmtId="0" fontId="21" fillId="3" borderId="36" xfId="3" applyFont="1" applyFill="1" applyBorder="1" applyAlignment="1" applyProtection="1">
      <alignment vertical="top" wrapText="1"/>
      <protection hidden="1"/>
    </xf>
    <xf numFmtId="0" fontId="7" fillId="3" borderId="0" xfId="0" applyFont="1" applyFill="1" applyAlignment="1" applyProtection="1">
      <alignment horizontal="center" wrapText="1"/>
      <protection hidden="1"/>
    </xf>
    <xf numFmtId="165" fontId="22" fillId="4" borderId="0" xfId="0" applyNumberFormat="1" applyFont="1" applyFill="1" applyAlignment="1" applyProtection="1">
      <alignment horizontal="right" vertical="center"/>
      <protection hidden="1"/>
    </xf>
    <xf numFmtId="167" fontId="24" fillId="4" borderId="0" xfId="0" applyNumberFormat="1" applyFont="1" applyFill="1" applyAlignment="1" applyProtection="1">
      <alignment horizontal="center" vertical="center"/>
      <protection hidden="1"/>
    </xf>
    <xf numFmtId="165" fontId="13" fillId="4" borderId="0" xfId="1" applyNumberFormat="1" applyFont="1" applyFill="1" applyAlignment="1" applyProtection="1">
      <alignment horizontal="center" vertical="center"/>
      <protection hidden="1"/>
    </xf>
    <xf numFmtId="164" fontId="25" fillId="0" borderId="0" xfId="0" applyNumberFormat="1" applyFont="1" applyAlignment="1" applyProtection="1">
      <alignment horizontal="right" vertical="center"/>
      <protection hidden="1"/>
    </xf>
    <xf numFmtId="164" fontId="25" fillId="0" borderId="6" xfId="0" applyNumberFormat="1" applyFont="1" applyBorder="1" applyAlignment="1" applyProtection="1">
      <alignment horizontal="right" vertical="center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vertical="center"/>
      <protection hidden="1"/>
    </xf>
    <xf numFmtId="49" fontId="0" fillId="0" borderId="0" xfId="0" applyNumberFormat="1" applyAlignment="1">
      <alignment vertical="top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8" borderId="37" xfId="0" applyFont="1" applyFill="1" applyBorder="1" applyAlignment="1" applyProtection="1">
      <alignment horizontal="centerContinuous" vertical="center"/>
      <protection locked="0"/>
    </xf>
    <xf numFmtId="0" fontId="28" fillId="8" borderId="38" xfId="0" applyFont="1" applyFill="1" applyBorder="1" applyAlignment="1" applyProtection="1">
      <alignment horizontal="centerContinuous" vertical="center"/>
      <protection locked="0"/>
    </xf>
    <xf numFmtId="0" fontId="28" fillId="8" borderId="39" xfId="0" applyFont="1" applyFill="1" applyBorder="1" applyAlignment="1" applyProtection="1">
      <alignment horizontal="centerContinuous" vertical="center"/>
      <protection locked="0"/>
    </xf>
    <xf numFmtId="0" fontId="29" fillId="0" borderId="0" xfId="0" applyFont="1" applyAlignment="1" applyProtection="1">
      <alignment horizontal="center" vertical="top"/>
      <protection hidden="1"/>
    </xf>
    <xf numFmtId="0" fontId="29" fillId="0" borderId="6" xfId="0" applyFont="1" applyBorder="1" applyAlignment="1" applyProtection="1">
      <alignment horizontal="center" vertical="top"/>
      <protection hidden="1"/>
    </xf>
    <xf numFmtId="0" fontId="0" fillId="0" borderId="0" xfId="0" applyProtection="1">
      <protection locked="0"/>
    </xf>
    <xf numFmtId="0" fontId="0" fillId="5" borderId="31" xfId="0" applyFill="1" applyBorder="1" applyProtection="1">
      <protection locked="0"/>
    </xf>
    <xf numFmtId="0" fontId="0" fillId="0" borderId="0" xfId="0" applyAlignment="1" applyProtection="1">
      <alignment horizontal="center"/>
      <protection hidden="1"/>
    </xf>
    <xf numFmtId="0" fontId="30" fillId="11" borderId="43" xfId="0" applyFont="1" applyFill="1" applyBorder="1" applyAlignment="1">
      <alignment horizontal="center" vertical="center"/>
    </xf>
    <xf numFmtId="0" fontId="30" fillId="11" borderId="44" xfId="0" applyFont="1" applyFill="1" applyBorder="1" applyAlignment="1">
      <alignment horizontal="center" vertical="center"/>
    </xf>
    <xf numFmtId="0" fontId="30" fillId="11" borderId="45" xfId="0" applyFont="1" applyFill="1" applyBorder="1" applyAlignment="1">
      <alignment horizontal="center" vertical="center"/>
    </xf>
    <xf numFmtId="0" fontId="31" fillId="11" borderId="43" xfId="0" applyFont="1" applyFill="1" applyBorder="1" applyAlignment="1">
      <alignment horizontal="center" vertical="center"/>
    </xf>
    <xf numFmtId="0" fontId="31" fillId="11" borderId="44" xfId="0" applyFont="1" applyFill="1" applyBorder="1" applyAlignment="1">
      <alignment horizontal="center" vertical="center"/>
    </xf>
    <xf numFmtId="0" fontId="31" fillId="11" borderId="45" xfId="0" applyFont="1" applyFill="1" applyBorder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locked="0"/>
    </xf>
    <xf numFmtId="0" fontId="17" fillId="0" borderId="15" xfId="0" applyFont="1" applyBorder="1" applyAlignment="1" applyProtection="1">
      <alignment horizontal="center" vertical="top"/>
      <protection hidden="1"/>
    </xf>
    <xf numFmtId="168" fontId="32" fillId="0" borderId="49" xfId="1" applyNumberFormat="1" applyFont="1" applyBorder="1" applyAlignment="1" applyProtection="1">
      <alignment horizontal="center" vertical="top"/>
      <protection locked="0"/>
    </xf>
    <xf numFmtId="15" fontId="8" fillId="0" borderId="0" xfId="0" applyNumberFormat="1" applyFont="1" applyAlignment="1" applyProtection="1">
      <alignment horizontal="center" vertical="top" wrapText="1"/>
      <protection hidden="1"/>
    </xf>
    <xf numFmtId="15" fontId="8" fillId="0" borderId="35" xfId="0" applyNumberFormat="1" applyFont="1" applyBorder="1" applyAlignment="1" applyProtection="1">
      <alignment horizontal="center" vertical="top" wrapText="1"/>
      <protection hidden="1"/>
    </xf>
    <xf numFmtId="43" fontId="25" fillId="0" borderId="0" xfId="1" applyFont="1" applyAlignment="1" applyProtection="1">
      <alignment horizontal="center" vertical="top"/>
      <protection hidden="1"/>
    </xf>
    <xf numFmtId="43" fontId="25" fillId="0" borderId="6" xfId="1" applyFont="1" applyBorder="1" applyAlignment="1" applyProtection="1">
      <alignment horizontal="center" vertical="top"/>
      <protection hidden="1"/>
    </xf>
    <xf numFmtId="0" fontId="8" fillId="0" borderId="44" xfId="0" applyFont="1" applyBorder="1" applyAlignment="1" applyProtection="1">
      <alignment horizontal="center" vertical="center"/>
      <protection locked="0"/>
    </xf>
    <xf numFmtId="15" fontId="8" fillId="0" borderId="45" xfId="0" applyNumberFormat="1" applyFont="1" applyBorder="1" applyAlignment="1" applyProtection="1">
      <alignment horizontal="center" vertical="center" wrapText="1"/>
      <protection locked="0"/>
    </xf>
    <xf numFmtId="168" fontId="17" fillId="0" borderId="0" xfId="1" applyNumberFormat="1" applyFont="1" applyAlignment="1" applyProtection="1">
      <alignment horizontal="center" vertical="top"/>
      <protection hidden="1"/>
    </xf>
    <xf numFmtId="168" fontId="1" fillId="0" borderId="0" xfId="1" applyNumberFormat="1" applyAlignment="1" applyProtection="1">
      <alignment horizontal="center" vertical="top"/>
      <protection hidden="1"/>
    </xf>
    <xf numFmtId="168" fontId="1" fillId="0" borderId="6" xfId="1" applyNumberFormat="1" applyBorder="1" applyAlignment="1" applyProtection="1">
      <alignment horizontal="center" vertical="top"/>
      <protection hidden="1"/>
    </xf>
    <xf numFmtId="49" fontId="0" fillId="0" borderId="0" xfId="0" applyNumberFormat="1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vertical="top"/>
      <protection locked="0"/>
    </xf>
    <xf numFmtId="165" fontId="0" fillId="0" borderId="0" xfId="1" applyNumberFormat="1" applyFont="1" applyAlignment="1" applyProtection="1">
      <alignment vertical="top"/>
      <protection locked="0"/>
    </xf>
    <xf numFmtId="43" fontId="0" fillId="0" borderId="0" xfId="1" applyFont="1" applyAlignment="1" applyProtection="1">
      <alignment vertical="top"/>
      <protection hidden="1"/>
    </xf>
    <xf numFmtId="43" fontId="0" fillId="0" borderId="6" xfId="1" applyFont="1" applyBorder="1" applyAlignment="1" applyProtection="1">
      <alignment vertical="top"/>
      <protection hidden="1"/>
    </xf>
    <xf numFmtId="0" fontId="8" fillId="0" borderId="0" xfId="0" applyFont="1" applyProtection="1">
      <protection locked="0"/>
    </xf>
    <xf numFmtId="49" fontId="0" fillId="12" borderId="0" xfId="0" applyNumberFormat="1" applyFill="1" applyAlignment="1">
      <alignment vertical="top"/>
    </xf>
    <xf numFmtId="49" fontId="9" fillId="13" borderId="15" xfId="0" applyNumberFormat="1" applyFont="1" applyFill="1" applyBorder="1" applyAlignment="1" applyProtection="1">
      <alignment horizontal="center" vertical="center"/>
      <protection hidden="1"/>
    </xf>
    <xf numFmtId="0" fontId="9" fillId="13" borderId="15" xfId="0" applyFont="1" applyFill="1" applyBorder="1" applyAlignment="1" applyProtection="1">
      <alignment horizontal="center" vertical="center"/>
      <protection hidden="1"/>
    </xf>
    <xf numFmtId="4" fontId="9" fillId="13" borderId="15" xfId="0" applyNumberFormat="1" applyFont="1" applyFill="1" applyBorder="1" applyAlignment="1" applyProtection="1">
      <alignment horizontal="center" vertical="center"/>
      <protection hidden="1"/>
    </xf>
    <xf numFmtId="167" fontId="9" fillId="13" borderId="15" xfId="1" applyNumberFormat="1" applyFont="1" applyFill="1" applyBorder="1" applyAlignment="1" applyProtection="1">
      <alignment horizontal="center" vertical="center" wrapText="1"/>
      <protection hidden="1"/>
    </xf>
    <xf numFmtId="165" fontId="22" fillId="0" borderId="15" xfId="1" applyNumberFormat="1" applyFont="1" applyBorder="1" applyAlignment="1" applyProtection="1">
      <alignment horizontal="center" vertical="center"/>
      <protection hidden="1"/>
    </xf>
    <xf numFmtId="167" fontId="22" fillId="0" borderId="15" xfId="1" applyNumberFormat="1" applyFont="1" applyBorder="1" applyAlignment="1" applyProtection="1">
      <alignment horizontal="center" vertical="center"/>
      <protection hidden="1"/>
    </xf>
    <xf numFmtId="43" fontId="9" fillId="14" borderId="15" xfId="1" applyFont="1" applyFill="1" applyBorder="1" applyAlignment="1" applyProtection="1">
      <alignment horizontal="center" vertical="center" wrapText="1"/>
      <protection hidden="1"/>
    </xf>
    <xf numFmtId="43" fontId="30" fillId="15" borderId="15" xfId="1" applyFont="1" applyFill="1" applyBorder="1" applyAlignment="1" applyProtection="1">
      <alignment horizontal="center" vertical="center" wrapText="1"/>
      <protection hidden="1"/>
    </xf>
    <xf numFmtId="43" fontId="9" fillId="15" borderId="15" xfId="1" applyFont="1" applyFill="1" applyBorder="1" applyAlignment="1" applyProtection="1">
      <alignment horizontal="center" vertical="center" wrapText="1"/>
      <protection hidden="1"/>
    </xf>
    <xf numFmtId="0" fontId="31" fillId="16" borderId="15" xfId="0" applyFont="1" applyFill="1" applyBorder="1" applyAlignment="1" applyProtection="1">
      <alignment horizontal="center" vertical="center"/>
      <protection hidden="1"/>
    </xf>
    <xf numFmtId="4" fontId="31" fillId="16" borderId="15" xfId="0" applyNumberFormat="1" applyFont="1" applyFill="1" applyBorder="1" applyAlignment="1" applyProtection="1">
      <alignment horizontal="center" vertical="center"/>
      <protection hidden="1"/>
    </xf>
    <xf numFmtId="167" fontId="31" fillId="16" borderId="1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167" fontId="0" fillId="0" borderId="0" xfId="1" applyNumberFormat="1" applyFont="1" applyAlignment="1">
      <alignment vertical="top"/>
    </xf>
    <xf numFmtId="167" fontId="0" fillId="0" borderId="0" xfId="0" applyNumberFormat="1"/>
    <xf numFmtId="49" fontId="0" fillId="5" borderId="54" xfId="0" applyNumberFormat="1" applyFill="1" applyBorder="1" applyAlignment="1">
      <alignment horizontal="center" vertical="top"/>
    </xf>
    <xf numFmtId="49" fontId="29" fillId="17" borderId="37" xfId="0" quotePrefix="1" applyNumberFormat="1" applyFont="1" applyFill="1" applyBorder="1" applyAlignment="1" applyProtection="1">
      <alignment horizontal="center" vertical="top" wrapText="1"/>
      <protection locked="0" hidden="1"/>
    </xf>
    <xf numFmtId="0" fontId="33" fillId="17" borderId="38" xfId="0" applyFont="1" applyFill="1" applyBorder="1" applyAlignment="1" applyProtection="1">
      <alignment vertical="top"/>
      <protection locked="0"/>
    </xf>
    <xf numFmtId="0" fontId="9" fillId="17" borderId="38" xfId="0" applyFont="1" applyFill="1" applyBorder="1" applyAlignment="1" applyProtection="1">
      <alignment vertical="top" wrapText="1"/>
      <protection hidden="1"/>
    </xf>
    <xf numFmtId="167" fontId="33" fillId="17" borderId="39" xfId="0" applyNumberFormat="1" applyFont="1" applyFill="1" applyBorder="1" applyAlignment="1" applyProtection="1">
      <alignment horizontal="right" vertical="top" wrapText="1"/>
      <protection hidden="1"/>
    </xf>
    <xf numFmtId="3" fontId="33" fillId="0" borderId="41" xfId="0" applyNumberFormat="1" applyFont="1" applyBorder="1" applyAlignment="1" applyProtection="1">
      <alignment horizontal="right" vertical="top" wrapText="1"/>
      <protection hidden="1"/>
    </xf>
    <xf numFmtId="43" fontId="5" fillId="17" borderId="55" xfId="1" applyFont="1" applyFill="1" applyBorder="1" applyAlignment="1" applyProtection="1">
      <alignment vertical="top"/>
      <protection hidden="1"/>
    </xf>
    <xf numFmtId="43" fontId="5" fillId="17" borderId="56" xfId="1" applyFont="1" applyFill="1" applyBorder="1" applyAlignment="1" applyProtection="1">
      <alignment vertical="top"/>
      <protection hidden="1"/>
    </xf>
    <xf numFmtId="43" fontId="5" fillId="17" borderId="57" xfId="1" applyFont="1" applyFill="1" applyBorder="1" applyAlignment="1" applyProtection="1">
      <alignment vertical="top"/>
      <protection hidden="1"/>
    </xf>
    <xf numFmtId="43" fontId="34" fillId="17" borderId="58" xfId="1" applyFont="1" applyFill="1" applyBorder="1" applyAlignment="1" applyProtection="1">
      <alignment vertical="top"/>
      <protection hidden="1"/>
    </xf>
    <xf numFmtId="0" fontId="14" fillId="0" borderId="0" xfId="0" applyFont="1" applyProtection="1">
      <protection hidden="1"/>
    </xf>
    <xf numFmtId="0" fontId="0" fillId="5" borderId="37" xfId="0" applyFill="1" applyBorder="1" applyProtection="1">
      <protection locked="0"/>
    </xf>
    <xf numFmtId="0" fontId="0" fillId="5" borderId="38" xfId="0" applyFill="1" applyBorder="1" applyProtection="1">
      <protection locked="0"/>
    </xf>
    <xf numFmtId="4" fontId="33" fillId="5" borderId="39" xfId="0" applyNumberFormat="1" applyFont="1" applyFill="1" applyBorder="1" applyAlignment="1" applyProtection="1">
      <alignment horizontal="right" vertical="top" wrapText="1"/>
      <protection hidden="1"/>
    </xf>
    <xf numFmtId="49" fontId="0" fillId="5" borderId="59" xfId="0" applyNumberFormat="1" applyFill="1" applyBorder="1" applyAlignment="1">
      <alignment horizontal="center" vertical="top"/>
    </xf>
    <xf numFmtId="49" fontId="8" fillId="0" borderId="60" xfId="0" applyNumberFormat="1" applyFont="1" applyBorder="1" applyAlignment="1" applyProtection="1">
      <alignment horizontal="center" vertical="top"/>
      <protection locked="0" hidden="1"/>
    </xf>
    <xf numFmtId="0" fontId="17" fillId="0" borderId="56" xfId="0" applyFont="1" applyBorder="1" applyAlignment="1" applyProtection="1">
      <alignment vertical="top" wrapText="1"/>
      <protection hidden="1"/>
    </xf>
    <xf numFmtId="0" fontId="0" fillId="0" borderId="56" xfId="0" applyBorder="1" applyAlignment="1" applyProtection="1">
      <alignment horizontal="center" vertical="top"/>
      <protection hidden="1"/>
    </xf>
    <xf numFmtId="0" fontId="0" fillId="0" borderId="56" xfId="0" applyBorder="1" applyAlignment="1" applyProtection="1">
      <alignment horizontal="right" vertical="top"/>
      <protection locked="0" hidden="1"/>
    </xf>
    <xf numFmtId="165" fontId="0" fillId="0" borderId="56" xfId="1" applyNumberFormat="1" applyFont="1" applyBorder="1" applyAlignment="1" applyProtection="1">
      <alignment horizontal="right" vertical="top"/>
      <protection hidden="1"/>
    </xf>
    <xf numFmtId="167" fontId="0" fillId="0" borderId="61" xfId="1" applyNumberFormat="1" applyFont="1" applyBorder="1" applyAlignment="1" applyProtection="1">
      <alignment horizontal="right" vertical="top"/>
      <protection hidden="1"/>
    </xf>
    <xf numFmtId="165" fontId="0" fillId="0" borderId="62" xfId="1" applyNumberFormat="1" applyFont="1" applyBorder="1" applyAlignment="1" applyProtection="1">
      <alignment horizontal="right" vertical="top"/>
      <protection hidden="1"/>
    </xf>
    <xf numFmtId="165" fontId="0" fillId="0" borderId="57" xfId="1" applyNumberFormat="1" applyFont="1" applyBorder="1" applyAlignment="1" applyProtection="1">
      <alignment horizontal="right" vertical="top"/>
      <protection hidden="1"/>
    </xf>
    <xf numFmtId="165" fontId="0" fillId="0" borderId="58" xfId="1" applyNumberFormat="1" applyFont="1" applyBorder="1" applyAlignment="1" applyProtection="1">
      <alignment horizontal="right" vertical="top"/>
      <protection hidden="1"/>
    </xf>
    <xf numFmtId="165" fontId="0" fillId="0" borderId="63" xfId="1" applyNumberFormat="1" applyFont="1" applyBorder="1" applyAlignment="1" applyProtection="1">
      <alignment horizontal="right" vertical="top"/>
      <protection hidden="1"/>
    </xf>
    <xf numFmtId="165" fontId="0" fillId="0" borderId="20" xfId="0" applyNumberFormat="1" applyBorder="1"/>
    <xf numFmtId="165" fontId="0" fillId="0" borderId="30" xfId="1" applyNumberFormat="1" applyFont="1" applyFill="1" applyBorder="1" applyAlignment="1" applyProtection="1">
      <alignment horizontal="right" vertical="top"/>
      <protection hidden="1"/>
    </xf>
    <xf numFmtId="49" fontId="0" fillId="5" borderId="64" xfId="0" applyNumberFormat="1" applyFill="1" applyBorder="1" applyAlignment="1">
      <alignment horizontal="center" vertical="top"/>
    </xf>
    <xf numFmtId="49" fontId="8" fillId="0" borderId="65" xfId="0" applyNumberFormat="1" applyFont="1" applyBorder="1" applyAlignment="1" applyProtection="1">
      <alignment horizontal="center" vertical="top"/>
      <protection locked="0" hidden="1"/>
    </xf>
    <xf numFmtId="0" fontId="17" fillId="0" borderId="26" xfId="0" applyFont="1" applyBorder="1" applyAlignment="1" applyProtection="1">
      <alignment vertical="top" wrapText="1"/>
      <protection hidden="1"/>
    </xf>
    <xf numFmtId="0" fontId="0" fillId="0" borderId="26" xfId="0" applyBorder="1" applyAlignment="1" applyProtection="1">
      <alignment horizontal="center" vertical="top"/>
      <protection hidden="1"/>
    </xf>
    <xf numFmtId="0" fontId="0" fillId="0" borderId="26" xfId="0" applyBorder="1" applyAlignment="1" applyProtection="1">
      <alignment horizontal="right" vertical="top"/>
      <protection locked="0" hidden="1"/>
    </xf>
    <xf numFmtId="165" fontId="0" fillId="0" borderId="26" xfId="1" applyNumberFormat="1" applyFont="1" applyBorder="1" applyAlignment="1" applyProtection="1">
      <alignment horizontal="right" vertical="top"/>
      <protection hidden="1"/>
    </xf>
    <xf numFmtId="167" fontId="0" fillId="0" borderId="30" xfId="1" applyNumberFormat="1" applyFont="1" applyBorder="1" applyAlignment="1" applyProtection="1">
      <alignment horizontal="right" vertical="top"/>
      <protection hidden="1"/>
    </xf>
    <xf numFmtId="165" fontId="0" fillId="0" borderId="66" xfId="1" applyNumberFormat="1" applyFont="1" applyBorder="1" applyAlignment="1" applyProtection="1">
      <alignment horizontal="right" vertical="top"/>
      <protection hidden="1"/>
    </xf>
    <xf numFmtId="165" fontId="0" fillId="0" borderId="27" xfId="1" applyNumberFormat="1" applyFont="1" applyBorder="1" applyAlignment="1" applyProtection="1">
      <alignment horizontal="right" vertical="top"/>
      <protection hidden="1"/>
    </xf>
    <xf numFmtId="165" fontId="0" fillId="0" borderId="28" xfId="1" applyNumberFormat="1" applyFont="1" applyBorder="1" applyAlignment="1" applyProtection="1">
      <alignment horizontal="right" vertical="top"/>
      <protection hidden="1"/>
    </xf>
    <xf numFmtId="165" fontId="0" fillId="0" borderId="67" xfId="1" applyNumberFormat="1" applyFont="1" applyBorder="1" applyAlignment="1" applyProtection="1">
      <alignment horizontal="right" vertical="top"/>
      <protection hidden="1"/>
    </xf>
    <xf numFmtId="49" fontId="0" fillId="5" borderId="68" xfId="0" applyNumberFormat="1" applyFill="1" applyBorder="1" applyAlignment="1">
      <alignment horizontal="center" vertical="top"/>
    </xf>
    <xf numFmtId="49" fontId="8" fillId="18" borderId="69" xfId="0" applyNumberFormat="1" applyFont="1" applyFill="1" applyBorder="1" applyAlignment="1" applyProtection="1">
      <alignment horizontal="center" vertical="top"/>
      <protection locked="0" hidden="1"/>
    </xf>
    <xf numFmtId="0" fontId="17" fillId="18" borderId="70" xfId="0" applyFont="1" applyFill="1" applyBorder="1" applyAlignment="1" applyProtection="1">
      <alignment vertical="top" wrapText="1"/>
      <protection hidden="1"/>
    </xf>
    <xf numFmtId="0" fontId="0" fillId="18" borderId="70" xfId="0" applyFill="1" applyBorder="1" applyAlignment="1" applyProtection="1">
      <alignment horizontal="center" vertical="top"/>
      <protection hidden="1"/>
    </xf>
    <xf numFmtId="0" fontId="0" fillId="18" borderId="70" xfId="0" applyFill="1" applyBorder="1" applyAlignment="1" applyProtection="1">
      <alignment horizontal="right" vertical="top"/>
      <protection locked="0" hidden="1"/>
    </xf>
    <xf numFmtId="165" fontId="9" fillId="18" borderId="70" xfId="1" applyNumberFormat="1" applyFont="1" applyFill="1" applyBorder="1" applyAlignment="1" applyProtection="1">
      <alignment horizontal="right" vertical="top"/>
      <protection hidden="1"/>
    </xf>
    <xf numFmtId="167" fontId="33" fillId="18" borderId="71" xfId="1" applyNumberFormat="1" applyFont="1" applyFill="1" applyBorder="1" applyAlignment="1" applyProtection="1">
      <alignment horizontal="right" vertical="top"/>
      <protection hidden="1"/>
    </xf>
    <xf numFmtId="165" fontId="33" fillId="0" borderId="15" xfId="1" applyNumberFormat="1" applyFont="1" applyBorder="1" applyAlignment="1" applyProtection="1">
      <alignment horizontal="right" vertical="top"/>
      <protection hidden="1"/>
    </xf>
    <xf numFmtId="3" fontId="0" fillId="18" borderId="72" xfId="1" applyNumberFormat="1" applyFont="1" applyFill="1" applyBorder="1" applyAlignment="1" applyProtection="1">
      <alignment horizontal="right" vertical="top"/>
      <protection hidden="1"/>
    </xf>
    <xf numFmtId="3" fontId="0" fillId="18" borderId="73" xfId="1" applyNumberFormat="1" applyFont="1" applyFill="1" applyBorder="1" applyAlignment="1" applyProtection="1">
      <alignment horizontal="right" vertical="top"/>
      <protection hidden="1"/>
    </xf>
    <xf numFmtId="3" fontId="0" fillId="18" borderId="74" xfId="1" applyNumberFormat="1" applyFont="1" applyFill="1" applyBorder="1" applyAlignment="1" applyProtection="1">
      <alignment horizontal="right" vertical="top"/>
      <protection hidden="1"/>
    </xf>
    <xf numFmtId="3" fontId="9" fillId="18" borderId="75" xfId="1" applyNumberFormat="1" applyFont="1" applyFill="1" applyBorder="1" applyAlignment="1" applyProtection="1">
      <alignment horizontal="right" vertical="top"/>
      <protection hidden="1"/>
    </xf>
    <xf numFmtId="0" fontId="0" fillId="19" borderId="69" xfId="0" applyFill="1" applyBorder="1"/>
    <xf numFmtId="0" fontId="0" fillId="19" borderId="70" xfId="0" applyFill="1" applyBorder="1"/>
    <xf numFmtId="43" fontId="33" fillId="19" borderId="71" xfId="1" applyFont="1" applyFill="1" applyBorder="1" applyAlignment="1" applyProtection="1">
      <alignment horizontal="right" vertical="top"/>
      <protection hidden="1"/>
    </xf>
    <xf numFmtId="43" fontId="0" fillId="0" borderId="0" xfId="1" applyFont="1" applyAlignment="1">
      <alignment vertical="top"/>
    </xf>
    <xf numFmtId="0" fontId="29" fillId="17" borderId="37" xfId="0" applyFont="1" applyFill="1" applyBorder="1" applyAlignment="1" applyProtection="1">
      <alignment horizontal="center" vertical="top" wrapText="1"/>
      <protection locked="0" hidden="1"/>
    </xf>
    <xf numFmtId="0" fontId="29" fillId="17" borderId="38" xfId="0" applyFont="1" applyFill="1" applyBorder="1" applyAlignment="1" applyProtection="1">
      <alignment vertical="top"/>
      <protection locked="0"/>
    </xf>
    <xf numFmtId="0" fontId="8" fillId="0" borderId="60" xfId="0" applyFont="1" applyBorder="1" applyAlignment="1" applyProtection="1">
      <alignment horizontal="center" vertical="top"/>
      <protection locked="0" hidden="1"/>
    </xf>
    <xf numFmtId="0" fontId="8" fillId="0" borderId="65" xfId="0" applyFont="1" applyBorder="1" applyAlignment="1" applyProtection="1">
      <alignment horizontal="center" vertical="top"/>
      <protection locked="0" hidden="1"/>
    </xf>
    <xf numFmtId="0" fontId="8" fillId="18" borderId="69" xfId="0" applyFont="1" applyFill="1" applyBorder="1" applyAlignment="1" applyProtection="1">
      <alignment horizontal="center" vertical="top"/>
      <protection locked="0" hidden="1"/>
    </xf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 applyProtection="1">
      <alignment vertical="top"/>
      <protection hidden="1"/>
    </xf>
    <xf numFmtId="0" fontId="0" fillId="0" borderId="0" xfId="0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top"/>
      <protection hidden="1"/>
    </xf>
    <xf numFmtId="0" fontId="0" fillId="0" borderId="0" xfId="0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167" fontId="0" fillId="0" borderId="0" xfId="1" applyNumberFormat="1" applyFont="1" applyAlignment="1" applyProtection="1">
      <alignment vertical="top"/>
      <protection hidden="1"/>
    </xf>
    <xf numFmtId="167" fontId="0" fillId="0" borderId="0" xfId="0" applyNumberFormat="1" applyProtection="1">
      <protection hidden="1"/>
    </xf>
    <xf numFmtId="43" fontId="35" fillId="0" borderId="0" xfId="1" applyFont="1" applyAlignment="1" applyProtection="1">
      <alignment vertical="top"/>
      <protection hidden="1"/>
    </xf>
    <xf numFmtId="43" fontId="35" fillId="0" borderId="6" xfId="1" applyFont="1" applyBorder="1" applyAlignment="1" applyProtection="1">
      <alignment vertical="top"/>
      <protection hidden="1"/>
    </xf>
    <xf numFmtId="167" fontId="0" fillId="0" borderId="0" xfId="0" applyNumberFormat="1" applyProtection="1">
      <protection locked="0"/>
    </xf>
    <xf numFmtId="49" fontId="25" fillId="5" borderId="0" xfId="0" applyNumberFormat="1" applyFont="1" applyFill="1" applyAlignment="1">
      <alignment horizontal="center" vertical="center"/>
    </xf>
    <xf numFmtId="49" fontId="0" fillId="0" borderId="0" xfId="0" applyNumberFormat="1" applyAlignment="1" applyProtection="1">
      <alignment vertical="center"/>
      <protection hidden="1"/>
    </xf>
    <xf numFmtId="0" fontId="0" fillId="19" borderId="12" xfId="0" applyFill="1" applyBorder="1" applyAlignment="1" applyProtection="1">
      <alignment vertical="center"/>
      <protection hidden="1"/>
    </xf>
    <xf numFmtId="0" fontId="0" fillId="19" borderId="13" xfId="0" applyFill="1" applyBorder="1" applyAlignment="1" applyProtection="1">
      <alignment vertical="center"/>
      <protection hidden="1"/>
    </xf>
    <xf numFmtId="4" fontId="33" fillId="19" borderId="13" xfId="0" applyNumberFormat="1" applyFont="1" applyFill="1" applyBorder="1" applyAlignment="1" applyProtection="1">
      <alignment horizontal="right" vertical="center"/>
      <protection hidden="1"/>
    </xf>
    <xf numFmtId="4" fontId="33" fillId="19" borderId="14" xfId="1" applyNumberFormat="1" applyFont="1" applyFill="1" applyBorder="1" applyAlignment="1" applyProtection="1">
      <alignment horizontal="right" vertical="center"/>
      <protection hidden="1"/>
    </xf>
    <xf numFmtId="165" fontId="33" fillId="20" borderId="25" xfId="1" applyNumberFormat="1" applyFont="1" applyFill="1" applyBorder="1" applyAlignment="1" applyProtection="1">
      <alignment horizontal="right" vertical="center"/>
      <protection hidden="1"/>
    </xf>
    <xf numFmtId="165" fontId="33" fillId="20" borderId="26" xfId="1" applyNumberFormat="1" applyFont="1" applyFill="1" applyBorder="1" applyAlignment="1" applyProtection="1">
      <alignment horizontal="right" vertical="center"/>
      <protection hidden="1"/>
    </xf>
    <xf numFmtId="167" fontId="30" fillId="20" borderId="26" xfId="1" applyNumberFormat="1" applyFont="1" applyFill="1" applyBorder="1" applyAlignment="1" applyProtection="1">
      <alignment horizontal="right" vertical="center"/>
      <protection hidden="1"/>
    </xf>
    <xf numFmtId="167" fontId="30" fillId="20" borderId="28" xfId="1" applyNumberFormat="1" applyFont="1" applyFill="1" applyBorder="1" applyAlignment="1" applyProtection="1">
      <alignment horizontal="right" vertical="center"/>
      <protection hidden="1"/>
    </xf>
    <xf numFmtId="3" fontId="33" fillId="20" borderId="14" xfId="1" applyNumberFormat="1" applyFont="1" applyFill="1" applyBorder="1" applyAlignment="1" applyProtection="1">
      <alignment horizontal="right" vertical="center"/>
      <protection hidden="1"/>
    </xf>
    <xf numFmtId="43" fontId="0" fillId="0" borderId="0" xfId="1" applyFont="1" applyAlignment="1" applyProtection="1">
      <alignment vertical="center"/>
      <protection hidden="1"/>
    </xf>
    <xf numFmtId="3" fontId="33" fillId="8" borderId="43" xfId="1" applyNumberFormat="1" applyFont="1" applyFill="1" applyBorder="1" applyAlignment="1" applyProtection="1">
      <alignment horizontal="right" vertical="center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6" xfId="0" applyFont="1" applyBorder="1" applyAlignment="1" applyProtection="1">
      <alignment vertical="center"/>
      <protection hidden="1"/>
    </xf>
    <xf numFmtId="0" fontId="14" fillId="2" borderId="7" xfId="0" applyFont="1" applyFill="1" applyBorder="1" applyAlignment="1" applyProtection="1">
      <alignment vertical="center"/>
      <protection hidden="1"/>
    </xf>
    <xf numFmtId="0" fontId="14" fillId="2" borderId="8" xfId="0" applyFont="1" applyFill="1" applyBorder="1" applyAlignment="1" applyProtection="1">
      <alignment vertical="center"/>
      <protection hidden="1"/>
    </xf>
    <xf numFmtId="0" fontId="14" fillId="2" borderId="9" xfId="0" applyFont="1" applyFill="1" applyBorder="1" applyAlignment="1" applyProtection="1">
      <alignment vertical="center"/>
      <protection hidden="1"/>
    </xf>
    <xf numFmtId="0" fontId="14" fillId="2" borderId="10" xfId="0" applyFont="1" applyFill="1" applyBorder="1" applyAlignment="1" applyProtection="1">
      <alignment vertical="center"/>
      <protection hidden="1"/>
    </xf>
    <xf numFmtId="0" fontId="14" fillId="2" borderId="11" xfId="0" applyFont="1" applyFill="1" applyBorder="1" applyAlignment="1" applyProtection="1">
      <alignment vertical="center"/>
      <protection hidden="1"/>
    </xf>
    <xf numFmtId="0" fontId="0" fillId="9" borderId="12" xfId="0" applyFill="1" applyBorder="1" applyAlignment="1" applyProtection="1">
      <alignment vertical="center"/>
      <protection hidden="1"/>
    </xf>
    <xf numFmtId="0" fontId="0" fillId="9" borderId="13" xfId="0" applyFill="1" applyBorder="1" applyAlignment="1" applyProtection="1">
      <alignment vertical="center"/>
      <protection hidden="1"/>
    </xf>
    <xf numFmtId="4" fontId="33" fillId="9" borderId="13" xfId="0" applyNumberFormat="1" applyFont="1" applyFill="1" applyBorder="1" applyAlignment="1" applyProtection="1">
      <alignment horizontal="right" vertical="center"/>
      <protection hidden="1"/>
    </xf>
    <xf numFmtId="4" fontId="33" fillId="9" borderId="14" xfId="1" applyNumberFormat="1" applyFont="1" applyFill="1" applyBorder="1" applyAlignment="1" applyProtection="1">
      <alignment horizontal="right" vertical="center"/>
      <protection hidden="1"/>
    </xf>
    <xf numFmtId="0" fontId="0" fillId="5" borderId="31" xfId="0" applyFill="1" applyBorder="1" applyAlignment="1" applyProtection="1">
      <alignment vertical="center"/>
      <protection locked="0"/>
    </xf>
    <xf numFmtId="0" fontId="0" fillId="21" borderId="12" xfId="0" applyFill="1" applyBorder="1" applyAlignment="1" applyProtection="1">
      <alignment vertical="center"/>
      <protection hidden="1"/>
    </xf>
    <xf numFmtId="0" fontId="0" fillId="21" borderId="13" xfId="0" applyFill="1" applyBorder="1" applyAlignment="1" applyProtection="1">
      <alignment vertical="center"/>
      <protection hidden="1"/>
    </xf>
    <xf numFmtId="165" fontId="33" fillId="21" borderId="13" xfId="0" applyNumberFormat="1" applyFont="1" applyFill="1" applyBorder="1" applyAlignment="1" applyProtection="1">
      <alignment horizontal="right" vertical="center"/>
      <protection hidden="1"/>
    </xf>
    <xf numFmtId="167" fontId="33" fillId="21" borderId="14" xfId="1" applyNumberFormat="1" applyFont="1" applyFill="1" applyBorder="1" applyAlignment="1" applyProtection="1">
      <alignment horizontal="right" vertical="center"/>
      <protection hidden="1"/>
    </xf>
    <xf numFmtId="3" fontId="33" fillId="20" borderId="43" xfId="1" applyNumberFormat="1" applyFont="1" applyFill="1" applyBorder="1" applyAlignment="1" applyProtection="1">
      <alignment horizontal="right" vertical="center"/>
      <protection hidden="1"/>
    </xf>
    <xf numFmtId="3" fontId="33" fillId="20" borderId="44" xfId="1" applyNumberFormat="1" applyFont="1" applyFill="1" applyBorder="1" applyAlignment="1" applyProtection="1">
      <alignment horizontal="right" vertical="center"/>
      <protection hidden="1"/>
    </xf>
    <xf numFmtId="0" fontId="0" fillId="22" borderId="12" xfId="0" applyFill="1" applyBorder="1" applyAlignment="1" applyProtection="1">
      <alignment vertical="center"/>
      <protection hidden="1"/>
    </xf>
    <xf numFmtId="0" fontId="0" fillId="22" borderId="13" xfId="0" applyFill="1" applyBorder="1" applyAlignment="1" applyProtection="1">
      <alignment vertical="center"/>
      <protection hidden="1"/>
    </xf>
    <xf numFmtId="165" fontId="33" fillId="22" borderId="13" xfId="0" applyNumberFormat="1" applyFont="1" applyFill="1" applyBorder="1" applyAlignment="1" applyProtection="1">
      <alignment horizontal="right" vertical="center"/>
      <protection hidden="1"/>
    </xf>
    <xf numFmtId="167" fontId="33" fillId="22" borderId="14" xfId="1" applyNumberFormat="1" applyFont="1" applyFill="1" applyBorder="1" applyAlignment="1" applyProtection="1">
      <alignment horizontal="right" vertical="center"/>
      <protection hidden="1"/>
    </xf>
    <xf numFmtId="167" fontId="36" fillId="0" borderId="0" xfId="1" applyNumberFormat="1" applyFont="1" applyAlignment="1" applyProtection="1">
      <alignment horizontal="right" vertical="top"/>
      <protection hidden="1"/>
    </xf>
    <xf numFmtId="49" fontId="25" fillId="5" borderId="0" xfId="0" applyNumberFormat="1" applyFont="1" applyFill="1" applyAlignment="1">
      <alignment horizontal="center" vertical="top"/>
    </xf>
    <xf numFmtId="0" fontId="33" fillId="23" borderId="12" xfId="0" applyFont="1" applyFill="1" applyBorder="1" applyAlignment="1" applyProtection="1">
      <alignment vertical="top" wrapText="1"/>
      <protection hidden="1"/>
    </xf>
    <xf numFmtId="0" fontId="0" fillId="23" borderId="13" xfId="0" applyFill="1" applyBorder="1" applyAlignment="1" applyProtection="1">
      <alignment horizontal="center" vertical="top"/>
      <protection hidden="1"/>
    </xf>
    <xf numFmtId="0" fontId="0" fillId="23" borderId="13" xfId="0" applyFill="1" applyBorder="1" applyAlignment="1" applyProtection="1">
      <alignment horizontal="right" vertical="top"/>
      <protection hidden="1"/>
    </xf>
    <xf numFmtId="0" fontId="0" fillId="23" borderId="13" xfId="0" applyFill="1" applyBorder="1" applyAlignment="1" applyProtection="1">
      <alignment vertical="top"/>
      <protection hidden="1"/>
    </xf>
    <xf numFmtId="167" fontId="0" fillId="23" borderId="14" xfId="1" applyNumberFormat="1" applyFont="1" applyFill="1" applyBorder="1" applyAlignment="1" applyProtection="1">
      <alignment vertical="top"/>
      <protection hidden="1"/>
    </xf>
    <xf numFmtId="43" fontId="0" fillId="0" borderId="47" xfId="1" applyFont="1" applyBorder="1" applyAlignment="1" applyProtection="1">
      <alignment vertical="top"/>
      <protection hidden="1"/>
    </xf>
    <xf numFmtId="43" fontId="0" fillId="0" borderId="35" xfId="1" applyFont="1" applyBorder="1" applyAlignment="1" applyProtection="1">
      <alignment vertical="top"/>
      <protection hidden="1"/>
    </xf>
    <xf numFmtId="167" fontId="0" fillId="0" borderId="35" xfId="1" applyNumberFormat="1" applyFont="1" applyBorder="1" applyAlignment="1" applyProtection="1">
      <alignment vertical="top"/>
      <protection hidden="1"/>
    </xf>
    <xf numFmtId="167" fontId="0" fillId="0" borderId="48" xfId="1" applyNumberFormat="1" applyFont="1" applyBorder="1" applyAlignment="1" applyProtection="1">
      <alignment vertical="top"/>
      <protection hidden="1"/>
    </xf>
    <xf numFmtId="43" fontId="0" fillId="14" borderId="14" xfId="1" applyFont="1" applyFill="1" applyBorder="1" applyAlignment="1" applyProtection="1">
      <alignment vertical="top"/>
      <protection hidden="1"/>
    </xf>
    <xf numFmtId="49" fontId="25" fillId="5" borderId="0" xfId="0" applyNumberFormat="1" applyFont="1" applyFill="1" applyAlignment="1">
      <alignment horizontal="center"/>
    </xf>
    <xf numFmtId="49" fontId="0" fillId="0" borderId="0" xfId="0" applyNumberFormat="1" applyProtection="1">
      <protection hidden="1"/>
    </xf>
    <xf numFmtId="0" fontId="0" fillId="24" borderId="77" xfId="0" applyFill="1" applyBorder="1" applyProtection="1">
      <protection hidden="1"/>
    </xf>
    <xf numFmtId="0" fontId="0" fillId="24" borderId="62" xfId="0" applyFill="1" applyBorder="1" applyProtection="1">
      <protection hidden="1"/>
    </xf>
    <xf numFmtId="0" fontId="9" fillId="24" borderId="78" xfId="0" applyFont="1" applyFill="1" applyBorder="1" applyAlignment="1" applyProtection="1">
      <alignment horizontal="right"/>
      <protection hidden="1"/>
    </xf>
    <xf numFmtId="167" fontId="9" fillId="24" borderId="58" xfId="1" applyNumberFormat="1" applyFont="1" applyFill="1" applyBorder="1" applyAlignment="1" applyProtection="1">
      <alignment vertical="top"/>
      <protection hidden="1"/>
    </xf>
    <xf numFmtId="165" fontId="9" fillId="0" borderId="36" xfId="1" applyNumberFormat="1" applyFont="1" applyBorder="1" applyAlignment="1" applyProtection="1">
      <alignment vertical="top"/>
      <protection hidden="1"/>
    </xf>
    <xf numFmtId="165" fontId="9" fillId="0" borderId="0" xfId="1" applyNumberFormat="1" applyFont="1" applyAlignment="1" applyProtection="1">
      <alignment vertical="top"/>
      <protection hidden="1"/>
    </xf>
    <xf numFmtId="167" fontId="9" fillId="0" borderId="0" xfId="1" applyNumberFormat="1" applyFont="1" applyAlignment="1" applyProtection="1">
      <alignment vertical="top"/>
      <protection hidden="1"/>
    </xf>
    <xf numFmtId="167" fontId="9" fillId="0" borderId="79" xfId="1" applyNumberFormat="1" applyFont="1" applyBorder="1" applyAlignment="1" applyProtection="1">
      <alignment vertical="top"/>
      <protection hidden="1"/>
    </xf>
    <xf numFmtId="165" fontId="9" fillId="0" borderId="58" xfId="1" applyNumberFormat="1" applyFont="1" applyBorder="1" applyAlignment="1" applyProtection="1">
      <alignment vertical="top"/>
      <protection hidden="1"/>
    </xf>
    <xf numFmtId="0" fontId="0" fillId="0" borderId="6" xfId="0" applyBorder="1" applyProtection="1">
      <protection hidden="1"/>
    </xf>
    <xf numFmtId="0" fontId="0" fillId="24" borderId="80" xfId="0" applyFill="1" applyBorder="1" applyProtection="1">
      <protection hidden="1"/>
    </xf>
    <xf numFmtId="0" fontId="0" fillId="24" borderId="22" xfId="0" applyFill="1" applyBorder="1" applyProtection="1">
      <protection hidden="1"/>
    </xf>
    <xf numFmtId="0" fontId="0" fillId="24" borderId="22" xfId="0" applyFill="1" applyBorder="1" applyAlignment="1" applyProtection="1">
      <alignment horizontal="right"/>
      <protection hidden="1"/>
    </xf>
    <xf numFmtId="10" fontId="0" fillId="24" borderId="29" xfId="0" applyNumberFormat="1" applyFill="1" applyBorder="1" applyAlignment="1" applyProtection="1">
      <alignment horizontal="center"/>
      <protection hidden="1"/>
    </xf>
    <xf numFmtId="167" fontId="0" fillId="24" borderId="24" xfId="1" applyNumberFormat="1" applyFont="1" applyFill="1" applyBorder="1" applyProtection="1">
      <protection hidden="1"/>
    </xf>
    <xf numFmtId="165" fontId="0" fillId="0" borderId="36" xfId="1" applyNumberFormat="1" applyFont="1" applyBorder="1" applyProtection="1">
      <protection hidden="1"/>
    </xf>
    <xf numFmtId="165" fontId="0" fillId="0" borderId="0" xfId="1" applyNumberFormat="1" applyFont="1" applyProtection="1">
      <protection hidden="1"/>
    </xf>
    <xf numFmtId="167" fontId="0" fillId="0" borderId="0" xfId="1" applyNumberFormat="1" applyFont="1" applyProtection="1">
      <protection hidden="1"/>
    </xf>
    <xf numFmtId="167" fontId="0" fillId="0" borderId="79" xfId="1" applyNumberFormat="1" applyFont="1" applyBorder="1" applyProtection="1">
      <protection hidden="1"/>
    </xf>
    <xf numFmtId="165" fontId="0" fillId="0" borderId="24" xfId="1" applyNumberFormat="1" applyFont="1" applyBorder="1" applyProtection="1">
      <protection hidden="1"/>
    </xf>
    <xf numFmtId="0" fontId="0" fillId="24" borderId="81" xfId="0" applyFill="1" applyBorder="1" applyProtection="1">
      <protection hidden="1"/>
    </xf>
    <xf numFmtId="0" fontId="0" fillId="24" borderId="66" xfId="0" applyFill="1" applyBorder="1" applyProtection="1">
      <protection hidden="1"/>
    </xf>
    <xf numFmtId="0" fontId="0" fillId="24" borderId="66" xfId="0" applyFill="1" applyBorder="1" applyAlignment="1" applyProtection="1">
      <alignment horizontal="right"/>
      <protection hidden="1"/>
    </xf>
    <xf numFmtId="10" fontId="0" fillId="24" borderId="76" xfId="0" applyNumberFormat="1" applyFill="1" applyBorder="1" applyAlignment="1" applyProtection="1">
      <alignment horizontal="center"/>
      <protection hidden="1"/>
    </xf>
    <xf numFmtId="167" fontId="0" fillId="24" borderId="28" xfId="1" applyNumberFormat="1" applyFont="1" applyFill="1" applyBorder="1" applyProtection="1">
      <protection hidden="1"/>
    </xf>
    <xf numFmtId="167" fontId="1" fillId="0" borderId="79" xfId="1" applyNumberFormat="1" applyBorder="1" applyProtection="1">
      <protection hidden="1"/>
    </xf>
    <xf numFmtId="165" fontId="0" fillId="0" borderId="28" xfId="1" applyNumberFormat="1" applyFont="1" applyBorder="1" applyProtection="1">
      <protection hidden="1"/>
    </xf>
    <xf numFmtId="165" fontId="0" fillId="0" borderId="6" xfId="1" applyNumberFormat="1" applyFont="1" applyBorder="1" applyProtection="1">
      <protection hidden="1"/>
    </xf>
    <xf numFmtId="0" fontId="0" fillId="24" borderId="82" xfId="0" applyFill="1" applyBorder="1" applyProtection="1">
      <protection hidden="1"/>
    </xf>
    <xf numFmtId="0" fontId="0" fillId="24" borderId="83" xfId="0" applyFill="1" applyBorder="1" applyProtection="1">
      <protection hidden="1"/>
    </xf>
    <xf numFmtId="0" fontId="9" fillId="24" borderId="83" xfId="0" applyFont="1" applyFill="1" applyBorder="1" applyAlignment="1" applyProtection="1">
      <alignment horizontal="right"/>
      <protection hidden="1"/>
    </xf>
    <xf numFmtId="10" fontId="9" fillId="24" borderId="84" xfId="0" applyNumberFormat="1" applyFont="1" applyFill="1" applyBorder="1" applyAlignment="1" applyProtection="1">
      <alignment horizontal="center"/>
      <protection hidden="1"/>
    </xf>
    <xf numFmtId="167" fontId="9" fillId="24" borderId="28" xfId="1" applyNumberFormat="1" applyFont="1" applyFill="1" applyBorder="1" applyProtection="1">
      <protection hidden="1"/>
    </xf>
    <xf numFmtId="165" fontId="9" fillId="0" borderId="36" xfId="1" applyNumberFormat="1" applyFont="1" applyBorder="1" applyProtection="1">
      <protection hidden="1"/>
    </xf>
    <xf numFmtId="165" fontId="9" fillId="0" borderId="0" xfId="1" applyNumberFormat="1" applyFont="1" applyProtection="1">
      <protection hidden="1"/>
    </xf>
    <xf numFmtId="167" fontId="9" fillId="0" borderId="0" xfId="1" applyNumberFormat="1" applyFont="1" applyProtection="1">
      <protection hidden="1"/>
    </xf>
    <xf numFmtId="167" fontId="9" fillId="0" borderId="79" xfId="1" applyNumberFormat="1" applyFont="1" applyBorder="1" applyProtection="1">
      <protection hidden="1"/>
    </xf>
    <xf numFmtId="165" fontId="9" fillId="0" borderId="28" xfId="1" applyNumberFormat="1" applyFont="1" applyBorder="1" applyProtection="1">
      <protection hidden="1"/>
    </xf>
    <xf numFmtId="165" fontId="9" fillId="0" borderId="0" xfId="0" applyNumberFormat="1" applyFont="1" applyProtection="1">
      <protection hidden="1"/>
    </xf>
    <xf numFmtId="165" fontId="9" fillId="0" borderId="6" xfId="0" applyNumberFormat="1" applyFont="1" applyBorder="1" applyProtection="1">
      <protection hidden="1"/>
    </xf>
    <xf numFmtId="0" fontId="8" fillId="24" borderId="83" xfId="0" applyFont="1" applyFill="1" applyBorder="1" applyAlignment="1" applyProtection="1">
      <alignment horizontal="right"/>
      <protection hidden="1"/>
    </xf>
    <xf numFmtId="10" fontId="8" fillId="24" borderId="84" xfId="0" applyNumberFormat="1" applyFont="1" applyFill="1" applyBorder="1" applyAlignment="1" applyProtection="1">
      <alignment horizontal="center"/>
      <protection hidden="1"/>
    </xf>
    <xf numFmtId="167" fontId="9" fillId="24" borderId="85" xfId="1" applyNumberFormat="1" applyFont="1" applyFill="1" applyBorder="1" applyProtection="1">
      <protection hidden="1"/>
    </xf>
    <xf numFmtId="165" fontId="9" fillId="0" borderId="85" xfId="1" applyNumberFormat="1" applyFont="1" applyBorder="1" applyProtection="1">
      <protection hidden="1"/>
    </xf>
    <xf numFmtId="0" fontId="6" fillId="23" borderId="12" xfId="3" applyFill="1" applyBorder="1" applyAlignment="1" applyProtection="1">
      <protection hidden="1"/>
    </xf>
    <xf numFmtId="0" fontId="0" fillId="23" borderId="13" xfId="0" applyFill="1" applyBorder="1" applyProtection="1">
      <protection hidden="1"/>
    </xf>
    <xf numFmtId="0" fontId="33" fillId="23" borderId="13" xfId="0" applyFont="1" applyFill="1" applyBorder="1" applyAlignment="1" applyProtection="1">
      <alignment horizontal="right"/>
      <protection hidden="1"/>
    </xf>
    <xf numFmtId="167" fontId="33" fillId="23" borderId="14" xfId="0" applyNumberFormat="1" applyFont="1" applyFill="1" applyBorder="1" applyAlignment="1" applyProtection="1">
      <alignment horizontal="right"/>
      <protection hidden="1"/>
    </xf>
    <xf numFmtId="3" fontId="33" fillId="0" borderId="86" xfId="0" applyNumberFormat="1" applyFont="1" applyBorder="1" applyAlignment="1" applyProtection="1">
      <alignment horizontal="right"/>
      <protection hidden="1"/>
    </xf>
    <xf numFmtId="165" fontId="5" fillId="0" borderId="41" xfId="0" applyNumberFormat="1" applyFont="1" applyBorder="1" applyProtection="1">
      <protection hidden="1"/>
    </xf>
    <xf numFmtId="3" fontId="33" fillId="0" borderId="41" xfId="0" applyNumberFormat="1" applyFont="1" applyBorder="1" applyAlignment="1" applyProtection="1">
      <alignment horizontal="right"/>
      <protection hidden="1"/>
    </xf>
    <xf numFmtId="167" fontId="33" fillId="0" borderId="41" xfId="0" applyNumberFormat="1" applyFont="1" applyBorder="1" applyAlignment="1" applyProtection="1">
      <alignment horizontal="right"/>
      <protection hidden="1"/>
    </xf>
    <xf numFmtId="167" fontId="33" fillId="0" borderId="87" xfId="0" applyNumberFormat="1" applyFont="1" applyBorder="1" applyAlignment="1" applyProtection="1">
      <alignment horizontal="right"/>
      <protection locked="0"/>
    </xf>
    <xf numFmtId="3" fontId="33" fillId="14" borderId="14" xfId="0" applyNumberFormat="1" applyFont="1" applyFill="1" applyBorder="1" applyAlignment="1" applyProtection="1">
      <alignment horizontal="right"/>
      <protection hidden="1"/>
    </xf>
    <xf numFmtId="49" fontId="25" fillId="0" borderId="0" xfId="0" applyNumberFormat="1" applyFont="1" applyAlignment="1">
      <alignment horizontal="center"/>
    </xf>
    <xf numFmtId="0" fontId="9" fillId="0" borderId="0" xfId="0" applyFont="1" applyAlignment="1" applyProtection="1">
      <alignment horizontal="right"/>
      <protection hidden="1"/>
    </xf>
    <xf numFmtId="167" fontId="8" fillId="0" borderId="0" xfId="0" applyNumberFormat="1" applyFont="1" applyAlignment="1" applyProtection="1">
      <alignment horizontal="right"/>
      <protection hidden="1"/>
    </xf>
    <xf numFmtId="167" fontId="9" fillId="0" borderId="0" xfId="0" applyNumberFormat="1" applyFont="1" applyProtection="1">
      <protection hidden="1"/>
    </xf>
    <xf numFmtId="0" fontId="33" fillId="22" borderId="12" xfId="0" applyFont="1" applyFill="1" applyBorder="1" applyAlignment="1" applyProtection="1">
      <alignment vertical="top" wrapText="1"/>
      <protection hidden="1"/>
    </xf>
    <xf numFmtId="0" fontId="0" fillId="22" borderId="13" xfId="0" applyFill="1" applyBorder="1" applyAlignment="1" applyProtection="1">
      <alignment horizontal="center" vertical="top"/>
      <protection hidden="1"/>
    </xf>
    <xf numFmtId="0" fontId="0" fillId="22" borderId="13" xfId="0" applyFill="1" applyBorder="1" applyAlignment="1" applyProtection="1">
      <alignment horizontal="right" vertical="top"/>
      <protection hidden="1"/>
    </xf>
    <xf numFmtId="0" fontId="0" fillId="22" borderId="13" xfId="0" applyFill="1" applyBorder="1" applyAlignment="1" applyProtection="1">
      <alignment vertical="top"/>
      <protection hidden="1"/>
    </xf>
    <xf numFmtId="167" fontId="0" fillId="22" borderId="14" xfId="1" applyNumberFormat="1" applyFont="1" applyFill="1" applyBorder="1" applyAlignment="1" applyProtection="1">
      <alignment vertical="top"/>
      <protection hidden="1"/>
    </xf>
    <xf numFmtId="0" fontId="0" fillId="25" borderId="77" xfId="0" applyFill="1" applyBorder="1" applyProtection="1">
      <protection hidden="1"/>
    </xf>
    <xf numFmtId="0" fontId="0" fillId="25" borderId="62" xfId="0" applyFill="1" applyBorder="1" applyProtection="1">
      <protection hidden="1"/>
    </xf>
    <xf numFmtId="0" fontId="9" fillId="25" borderId="78" xfId="0" applyFont="1" applyFill="1" applyBorder="1" applyAlignment="1" applyProtection="1">
      <alignment horizontal="right"/>
      <protection hidden="1"/>
    </xf>
    <xf numFmtId="167" fontId="9" fillId="25" borderId="58" xfId="1" applyNumberFormat="1" applyFont="1" applyFill="1" applyBorder="1" applyAlignment="1" applyProtection="1">
      <alignment vertical="top"/>
      <protection hidden="1"/>
    </xf>
    <xf numFmtId="0" fontId="0" fillId="25" borderId="80" xfId="0" applyFill="1" applyBorder="1" applyProtection="1">
      <protection hidden="1"/>
    </xf>
    <xf numFmtId="0" fontId="0" fillId="25" borderId="22" xfId="0" applyFill="1" applyBorder="1" applyProtection="1">
      <protection hidden="1"/>
    </xf>
    <xf numFmtId="0" fontId="0" fillId="25" borderId="22" xfId="0" applyFill="1" applyBorder="1" applyAlignment="1" applyProtection="1">
      <alignment horizontal="right"/>
      <protection hidden="1"/>
    </xf>
    <xf numFmtId="10" fontId="0" fillId="25" borderId="29" xfId="0" applyNumberFormat="1" applyFill="1" applyBorder="1" applyAlignment="1" applyProtection="1">
      <alignment horizontal="center"/>
      <protection hidden="1"/>
    </xf>
    <xf numFmtId="167" fontId="0" fillId="25" borderId="24" xfId="1" applyNumberFormat="1" applyFont="1" applyFill="1" applyBorder="1" applyProtection="1">
      <protection hidden="1"/>
    </xf>
    <xf numFmtId="0" fontId="0" fillId="25" borderId="81" xfId="0" applyFill="1" applyBorder="1" applyProtection="1">
      <protection hidden="1"/>
    </xf>
    <xf numFmtId="0" fontId="0" fillId="25" borderId="66" xfId="0" applyFill="1" applyBorder="1" applyProtection="1">
      <protection hidden="1"/>
    </xf>
    <xf numFmtId="0" fontId="0" fillId="25" borderId="66" xfId="0" applyFill="1" applyBorder="1" applyAlignment="1" applyProtection="1">
      <alignment horizontal="right"/>
      <protection hidden="1"/>
    </xf>
    <xf numFmtId="10" fontId="0" fillId="25" borderId="76" xfId="0" applyNumberFormat="1" applyFill="1" applyBorder="1" applyAlignment="1" applyProtection="1">
      <alignment horizontal="center"/>
      <protection hidden="1"/>
    </xf>
    <xf numFmtId="167" fontId="0" fillId="25" borderId="28" xfId="1" applyNumberFormat="1" applyFont="1" applyFill="1" applyBorder="1" applyProtection="1">
      <protection hidden="1"/>
    </xf>
    <xf numFmtId="0" fontId="0" fillId="25" borderId="82" xfId="0" applyFill="1" applyBorder="1" applyProtection="1">
      <protection hidden="1"/>
    </xf>
    <xf numFmtId="0" fontId="0" fillId="25" borderId="83" xfId="0" applyFill="1" applyBorder="1" applyProtection="1">
      <protection hidden="1"/>
    </xf>
    <xf numFmtId="0" fontId="9" fillId="25" borderId="83" xfId="0" applyFont="1" applyFill="1" applyBorder="1" applyAlignment="1" applyProtection="1">
      <alignment horizontal="right"/>
      <protection hidden="1"/>
    </xf>
    <xf numFmtId="10" fontId="9" fillId="25" borderId="84" xfId="0" applyNumberFormat="1" applyFont="1" applyFill="1" applyBorder="1" applyAlignment="1" applyProtection="1">
      <alignment horizontal="center"/>
      <protection hidden="1"/>
    </xf>
    <xf numFmtId="167" fontId="9" fillId="25" borderId="28" xfId="1" applyNumberFormat="1" applyFont="1" applyFill="1" applyBorder="1" applyProtection="1">
      <protection hidden="1"/>
    </xf>
    <xf numFmtId="0" fontId="8" fillId="25" borderId="83" xfId="0" applyFont="1" applyFill="1" applyBorder="1" applyAlignment="1" applyProtection="1">
      <alignment horizontal="right"/>
      <protection hidden="1"/>
    </xf>
    <xf numFmtId="10" fontId="8" fillId="25" borderId="84" xfId="0" applyNumberFormat="1" applyFont="1" applyFill="1" applyBorder="1" applyAlignment="1" applyProtection="1">
      <alignment horizontal="center"/>
      <protection hidden="1"/>
    </xf>
    <xf numFmtId="167" fontId="9" fillId="25" borderId="85" xfId="1" applyNumberFormat="1" applyFont="1" applyFill="1" applyBorder="1" applyProtection="1">
      <protection hidden="1"/>
    </xf>
    <xf numFmtId="0" fontId="6" fillId="22" borderId="12" xfId="3" applyFill="1" applyBorder="1" applyAlignment="1" applyProtection="1">
      <protection hidden="1"/>
    </xf>
    <xf numFmtId="0" fontId="0" fillId="22" borderId="13" xfId="0" applyFill="1" applyBorder="1" applyProtection="1">
      <protection hidden="1"/>
    </xf>
    <xf numFmtId="0" fontId="33" fillId="22" borderId="13" xfId="0" applyFont="1" applyFill="1" applyBorder="1" applyAlignment="1" applyProtection="1">
      <alignment horizontal="right"/>
      <protection hidden="1"/>
    </xf>
    <xf numFmtId="167" fontId="33" fillId="22" borderId="14" xfId="0" applyNumberFormat="1" applyFont="1" applyFill="1" applyBorder="1" applyAlignment="1" applyProtection="1">
      <alignment horizontal="right"/>
      <protection hidden="1"/>
    </xf>
    <xf numFmtId="49" fontId="0" fillId="0" borderId="0" xfId="0" applyNumberFormat="1"/>
    <xf numFmtId="0" fontId="0" fillId="0" borderId="6" xfId="0" applyBorder="1"/>
    <xf numFmtId="0" fontId="33" fillId="26" borderId="12" xfId="0" applyFont="1" applyFill="1" applyBorder="1" applyAlignment="1" applyProtection="1">
      <alignment vertical="top" wrapText="1"/>
      <protection hidden="1"/>
    </xf>
    <xf numFmtId="0" fontId="0" fillId="26" borderId="13" xfId="0" applyFill="1" applyBorder="1" applyAlignment="1" applyProtection="1">
      <alignment horizontal="center" vertical="top"/>
      <protection hidden="1"/>
    </xf>
    <xf numFmtId="0" fontId="0" fillId="26" borderId="13" xfId="0" applyFill="1" applyBorder="1" applyAlignment="1" applyProtection="1">
      <alignment horizontal="right" vertical="top"/>
      <protection hidden="1"/>
    </xf>
    <xf numFmtId="0" fontId="0" fillId="26" borderId="13" xfId="0" applyFill="1" applyBorder="1" applyAlignment="1" applyProtection="1">
      <alignment vertical="top"/>
      <protection hidden="1"/>
    </xf>
    <xf numFmtId="167" fontId="0" fillId="26" borderId="14" xfId="1" applyNumberFormat="1" applyFont="1" applyFill="1" applyBorder="1" applyAlignment="1" applyProtection="1">
      <alignment vertical="top"/>
      <protection hidden="1"/>
    </xf>
    <xf numFmtId="43" fontId="0" fillId="0" borderId="48" xfId="1" applyFont="1" applyBorder="1" applyAlignment="1" applyProtection="1">
      <alignment vertical="top"/>
      <protection hidden="1"/>
    </xf>
    <xf numFmtId="167" fontId="0" fillId="27" borderId="14" xfId="1" applyNumberFormat="1" applyFont="1" applyFill="1" applyBorder="1" applyAlignment="1" applyProtection="1">
      <alignment vertical="top"/>
      <protection hidden="1"/>
    </xf>
    <xf numFmtId="0" fontId="0" fillId="0" borderId="82" xfId="0" applyBorder="1" applyProtection="1">
      <protection hidden="1"/>
    </xf>
    <xf numFmtId="0" fontId="0" fillId="0" borderId="83" xfId="0" applyBorder="1" applyProtection="1">
      <protection hidden="1"/>
    </xf>
    <xf numFmtId="0" fontId="9" fillId="0" borderId="83" xfId="0" applyFont="1" applyBorder="1" applyAlignment="1" applyProtection="1">
      <alignment horizontal="right"/>
      <protection hidden="1"/>
    </xf>
    <xf numFmtId="10" fontId="8" fillId="0" borderId="84" xfId="0" applyNumberFormat="1" applyFont="1" applyBorder="1" applyAlignment="1" applyProtection="1">
      <alignment horizontal="right"/>
      <protection hidden="1"/>
    </xf>
    <xf numFmtId="167" fontId="9" fillId="0" borderId="85" xfId="1" applyNumberFormat="1" applyFont="1" applyBorder="1" applyProtection="1">
      <protection hidden="1"/>
    </xf>
    <xf numFmtId="165" fontId="9" fillId="0" borderId="0" xfId="1" applyNumberFormat="1" applyFont="1" applyBorder="1" applyProtection="1">
      <protection hidden="1"/>
    </xf>
    <xf numFmtId="165" fontId="9" fillId="0" borderId="79" xfId="1" applyNumberFormat="1" applyFont="1" applyBorder="1" applyProtection="1">
      <protection hidden="1"/>
    </xf>
    <xf numFmtId="0" fontId="0" fillId="0" borderId="77" xfId="0" applyBorder="1" applyProtection="1">
      <protection hidden="1"/>
    </xf>
    <xf numFmtId="0" fontId="0" fillId="0" borderId="62" xfId="0" applyBorder="1" applyProtection="1">
      <protection hidden="1"/>
    </xf>
    <xf numFmtId="0" fontId="9" fillId="0" borderId="78" xfId="0" applyFont="1" applyBorder="1" applyAlignment="1" applyProtection="1">
      <alignment horizontal="right"/>
      <protection hidden="1"/>
    </xf>
    <xf numFmtId="167" fontId="9" fillId="0" borderId="58" xfId="1" applyNumberFormat="1" applyFont="1" applyBorder="1" applyAlignment="1" applyProtection="1">
      <alignment vertical="top"/>
      <protection hidden="1"/>
    </xf>
    <xf numFmtId="165" fontId="9" fillId="0" borderId="0" xfId="1" applyNumberFormat="1" applyFont="1" applyBorder="1" applyAlignment="1" applyProtection="1">
      <alignment vertical="top"/>
      <protection hidden="1"/>
    </xf>
    <xf numFmtId="165" fontId="9" fillId="0" borderId="79" xfId="1" applyNumberFormat="1" applyFont="1" applyBorder="1" applyAlignment="1" applyProtection="1">
      <alignment vertical="top"/>
      <protection hidden="1"/>
    </xf>
    <xf numFmtId="0" fontId="0" fillId="0" borderId="80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2" xfId="0" applyBorder="1" applyAlignment="1" applyProtection="1">
      <alignment horizontal="right"/>
      <protection hidden="1"/>
    </xf>
    <xf numFmtId="10" fontId="0" fillId="0" borderId="29" xfId="0" applyNumberFormat="1" applyBorder="1" applyAlignment="1" applyProtection="1">
      <alignment horizontal="center"/>
      <protection hidden="1"/>
    </xf>
    <xf numFmtId="167" fontId="0" fillId="0" borderId="24" xfId="1" applyNumberFormat="1" applyFont="1" applyBorder="1" applyProtection="1">
      <protection hidden="1"/>
    </xf>
    <xf numFmtId="165" fontId="0" fillId="0" borderId="0" xfId="1" applyNumberFormat="1" applyFont="1" applyBorder="1" applyProtection="1">
      <protection hidden="1"/>
    </xf>
    <xf numFmtId="165" fontId="0" fillId="0" borderId="79" xfId="1" applyNumberFormat="1" applyFont="1" applyBorder="1" applyProtection="1">
      <protection hidden="1"/>
    </xf>
    <xf numFmtId="0" fontId="37" fillId="0" borderId="0" xfId="0" applyFont="1" applyProtection="1">
      <protection locked="0"/>
    </xf>
    <xf numFmtId="0" fontId="0" fillId="0" borderId="81" xfId="0" applyBorder="1" applyProtection="1">
      <protection hidden="1"/>
    </xf>
    <xf numFmtId="0" fontId="0" fillId="0" borderId="66" xfId="0" applyBorder="1" applyProtection="1">
      <protection hidden="1"/>
    </xf>
    <xf numFmtId="0" fontId="0" fillId="0" borderId="66" xfId="0" applyBorder="1" applyAlignment="1" applyProtection="1">
      <alignment horizontal="right"/>
      <protection hidden="1"/>
    </xf>
    <xf numFmtId="10" fontId="0" fillId="0" borderId="76" xfId="0" applyNumberFormat="1" applyBorder="1" applyAlignment="1" applyProtection="1">
      <alignment horizontal="center"/>
      <protection hidden="1"/>
    </xf>
    <xf numFmtId="167" fontId="0" fillId="0" borderId="28" xfId="1" applyNumberFormat="1" applyFont="1" applyBorder="1" applyProtection="1">
      <protection hidden="1"/>
    </xf>
    <xf numFmtId="10" fontId="9" fillId="0" borderId="84" xfId="0" applyNumberFormat="1" applyFont="1" applyBorder="1" applyAlignment="1" applyProtection="1">
      <alignment horizontal="center"/>
      <protection hidden="1"/>
    </xf>
    <xf numFmtId="167" fontId="9" fillId="0" borderId="28" xfId="1" applyNumberFormat="1" applyFont="1" applyBorder="1" applyProtection="1">
      <protection hidden="1"/>
    </xf>
    <xf numFmtId="10" fontId="9" fillId="0" borderId="76" xfId="0" applyNumberFormat="1" applyFont="1" applyBorder="1" applyAlignment="1" applyProtection="1">
      <alignment horizontal="center"/>
      <protection hidden="1"/>
    </xf>
    <xf numFmtId="0" fontId="8" fillId="0" borderId="83" xfId="0" applyFont="1" applyBorder="1" applyAlignment="1" applyProtection="1">
      <alignment horizontal="right"/>
      <protection hidden="1"/>
    </xf>
    <xf numFmtId="10" fontId="8" fillId="0" borderId="84" xfId="0" applyNumberFormat="1" applyFont="1" applyBorder="1" applyAlignment="1" applyProtection="1">
      <alignment horizontal="center"/>
      <protection hidden="1"/>
    </xf>
    <xf numFmtId="0" fontId="6" fillId="19" borderId="12" xfId="3" applyFill="1" applyBorder="1" applyAlignment="1" applyProtection="1">
      <protection hidden="1"/>
    </xf>
    <xf numFmtId="0" fontId="0" fillId="19" borderId="13" xfId="0" applyFill="1" applyBorder="1" applyProtection="1">
      <protection hidden="1"/>
    </xf>
    <xf numFmtId="0" fontId="33" fillId="19" borderId="13" xfId="0" applyFont="1" applyFill="1" applyBorder="1" applyAlignment="1" applyProtection="1">
      <alignment horizontal="right"/>
      <protection hidden="1"/>
    </xf>
    <xf numFmtId="167" fontId="33" fillId="19" borderId="14" xfId="0" applyNumberFormat="1" applyFont="1" applyFill="1" applyBorder="1" applyAlignment="1" applyProtection="1">
      <alignment horizontal="right"/>
      <protection hidden="1"/>
    </xf>
    <xf numFmtId="165" fontId="9" fillId="0" borderId="86" xfId="0" applyNumberFormat="1" applyFont="1" applyBorder="1" applyProtection="1">
      <protection hidden="1"/>
    </xf>
    <xf numFmtId="165" fontId="9" fillId="0" borderId="41" xfId="0" applyNumberFormat="1" applyFont="1" applyBorder="1" applyProtection="1">
      <protection hidden="1"/>
    </xf>
    <xf numFmtId="165" fontId="9" fillId="0" borderId="87" xfId="0" applyNumberFormat="1" applyFont="1" applyBorder="1" applyProtection="1">
      <protection hidden="1"/>
    </xf>
    <xf numFmtId="0" fontId="6" fillId="27" borderId="12" xfId="3" applyFill="1" applyBorder="1" applyAlignment="1" applyProtection="1">
      <protection hidden="1"/>
    </xf>
    <xf numFmtId="0" fontId="0" fillId="27" borderId="13" xfId="0" applyFill="1" applyBorder="1" applyProtection="1">
      <protection hidden="1"/>
    </xf>
    <xf numFmtId="0" fontId="33" fillId="27" borderId="13" xfId="0" applyFont="1" applyFill="1" applyBorder="1" applyAlignment="1" applyProtection="1">
      <alignment horizontal="right"/>
      <protection hidden="1"/>
    </xf>
    <xf numFmtId="167" fontId="33" fillId="27" borderId="14" xfId="0" applyNumberFormat="1" applyFont="1" applyFill="1" applyBorder="1" applyAlignment="1" applyProtection="1">
      <alignment horizontal="right"/>
      <protection hidden="1"/>
    </xf>
    <xf numFmtId="0" fontId="38" fillId="0" borderId="0" xfId="0" applyFont="1" applyProtection="1">
      <protection locked="0"/>
    </xf>
    <xf numFmtId="0" fontId="0" fillId="5" borderId="77" xfId="0" applyFill="1" applyBorder="1"/>
    <xf numFmtId="0" fontId="0" fillId="5" borderId="62" xfId="0" applyFill="1" applyBorder="1"/>
    <xf numFmtId="0" fontId="8" fillId="5" borderId="62" xfId="0" applyFont="1" applyFill="1" applyBorder="1" applyAlignment="1">
      <alignment horizontal="right"/>
    </xf>
    <xf numFmtId="9" fontId="8" fillId="5" borderId="88" xfId="0" applyNumberFormat="1" applyFont="1" applyFill="1" applyBorder="1" applyAlignment="1">
      <alignment horizontal="center"/>
    </xf>
    <xf numFmtId="167" fontId="0" fillId="5" borderId="63" xfId="0" applyNumberFormat="1" applyFill="1" applyBorder="1"/>
    <xf numFmtId="0" fontId="0" fillId="5" borderId="12" xfId="0" applyFill="1" applyBorder="1"/>
    <xf numFmtId="0" fontId="0" fillId="5" borderId="13" xfId="0" applyFill="1" applyBorder="1"/>
    <xf numFmtId="0" fontId="8" fillId="5" borderId="13" xfId="0" applyFont="1" applyFill="1" applyBorder="1" applyAlignment="1">
      <alignment horizontal="right"/>
    </xf>
    <xf numFmtId="9" fontId="8" fillId="5" borderId="14" xfId="0" applyNumberFormat="1" applyFont="1" applyFill="1" applyBorder="1" applyAlignment="1">
      <alignment horizontal="center"/>
    </xf>
    <xf numFmtId="167" fontId="0" fillId="5" borderId="15" xfId="0" applyNumberFormat="1" applyFill="1" applyBorder="1"/>
    <xf numFmtId="49" fontId="25" fillId="5" borderId="0" xfId="0" applyNumberFormat="1" applyFont="1" applyFill="1" applyAlignment="1">
      <alignment horizontal="left"/>
    </xf>
    <xf numFmtId="0" fontId="0" fillId="5" borderId="86" xfId="0" applyFill="1" applyBorder="1"/>
    <xf numFmtId="0" fontId="0" fillId="5" borderId="41" xfId="0" applyFill="1" applyBorder="1"/>
    <xf numFmtId="0" fontId="8" fillId="5" borderId="41" xfId="0" applyFont="1" applyFill="1" applyBorder="1" applyAlignment="1">
      <alignment horizontal="right"/>
    </xf>
    <xf numFmtId="9" fontId="9" fillId="5" borderId="41" xfId="0" applyNumberFormat="1" applyFont="1" applyFill="1" applyBorder="1" applyAlignment="1">
      <alignment horizontal="right" indent="1"/>
    </xf>
    <xf numFmtId="167" fontId="0" fillId="5" borderId="89" xfId="0" applyNumberFormat="1" applyFill="1" applyBorder="1"/>
    <xf numFmtId="0" fontId="0" fillId="28" borderId="12" xfId="0" applyFill="1" applyBorder="1"/>
    <xf numFmtId="0" fontId="0" fillId="28" borderId="13" xfId="0" applyFill="1" applyBorder="1"/>
    <xf numFmtId="0" fontId="8" fillId="28" borderId="13" xfId="0" applyFont="1" applyFill="1" applyBorder="1" applyAlignment="1">
      <alignment horizontal="right"/>
    </xf>
    <xf numFmtId="9" fontId="0" fillId="28" borderId="14" xfId="2" applyFont="1" applyFill="1" applyBorder="1" applyAlignment="1">
      <alignment horizontal="center"/>
    </xf>
    <xf numFmtId="167" fontId="0" fillId="28" borderId="15" xfId="0" applyNumberFormat="1" applyFill="1" applyBorder="1"/>
    <xf numFmtId="49" fontId="8" fillId="5" borderId="0" xfId="0" applyNumberFormat="1" applyFont="1" applyFill="1"/>
    <xf numFmtId="49" fontId="0" fillId="29" borderId="12" xfId="0" applyNumberFormat="1" applyFill="1" applyBorder="1" applyProtection="1">
      <protection hidden="1"/>
    </xf>
    <xf numFmtId="0" fontId="33" fillId="29" borderId="13" xfId="0" applyFont="1" applyFill="1" applyBorder="1" applyAlignment="1" applyProtection="1">
      <alignment vertical="center"/>
      <protection hidden="1"/>
    </xf>
    <xf numFmtId="0" fontId="0" fillId="29" borderId="13" xfId="0" applyFill="1" applyBorder="1" applyAlignment="1" applyProtection="1">
      <alignment horizontal="center" vertical="top"/>
      <protection hidden="1"/>
    </xf>
    <xf numFmtId="0" fontId="0" fillId="29" borderId="13" xfId="0" applyFill="1" applyBorder="1" applyAlignment="1" applyProtection="1">
      <alignment horizontal="right" vertical="top"/>
      <protection hidden="1"/>
    </xf>
    <xf numFmtId="165" fontId="0" fillId="29" borderId="13" xfId="1" applyNumberFormat="1" applyFont="1" applyFill="1" applyBorder="1" applyAlignment="1" applyProtection="1">
      <alignment horizontal="right" vertical="top"/>
      <protection hidden="1"/>
    </xf>
    <xf numFmtId="167" fontId="0" fillId="29" borderId="14" xfId="1" applyNumberFormat="1" applyFont="1" applyFill="1" applyBorder="1" applyAlignment="1" applyProtection="1">
      <alignment horizontal="right" vertical="top"/>
      <protection hidden="1"/>
    </xf>
    <xf numFmtId="167" fontId="0" fillId="29" borderId="13" xfId="1" applyNumberFormat="1" applyFont="1" applyFill="1" applyBorder="1" applyAlignment="1" applyProtection="1">
      <alignment horizontal="right" vertical="top"/>
      <protection hidden="1"/>
    </xf>
    <xf numFmtId="165" fontId="0" fillId="0" borderId="79" xfId="1" applyNumberFormat="1" applyFont="1" applyFill="1" applyBorder="1" applyAlignment="1" applyProtection="1">
      <alignment horizontal="right" vertical="top"/>
      <protection hidden="1"/>
    </xf>
    <xf numFmtId="165" fontId="0" fillId="0" borderId="12" xfId="1" applyNumberFormat="1" applyFont="1" applyBorder="1" applyAlignment="1" applyProtection="1">
      <alignment horizontal="right" vertical="top"/>
      <protection hidden="1"/>
    </xf>
    <xf numFmtId="165" fontId="0" fillId="0" borderId="13" xfId="1" applyNumberFormat="1" applyFont="1" applyBorder="1" applyAlignment="1" applyProtection="1">
      <alignment horizontal="right" vertical="top"/>
      <protection hidden="1"/>
    </xf>
    <xf numFmtId="165" fontId="0" fillId="0" borderId="14" xfId="1" applyNumberFormat="1" applyFont="1" applyBorder="1" applyAlignment="1" applyProtection="1">
      <alignment horizontal="right" vertical="top"/>
      <protection hidden="1"/>
    </xf>
    <xf numFmtId="0" fontId="17" fillId="29" borderId="12" xfId="0" applyFont="1" applyFill="1" applyBorder="1" applyAlignment="1" applyProtection="1">
      <alignment horizontal="left" vertical="top" indent="1"/>
      <protection hidden="1"/>
    </xf>
    <xf numFmtId="0" fontId="0" fillId="29" borderId="13" xfId="0" applyFill="1" applyBorder="1" applyProtection="1">
      <protection locked="0"/>
    </xf>
    <xf numFmtId="167" fontId="0" fillId="29" borderId="14" xfId="0" applyNumberFormat="1" applyFill="1" applyBorder="1" applyProtection="1">
      <protection locked="0"/>
    </xf>
    <xf numFmtId="49" fontId="0" fillId="0" borderId="36" xfId="0" applyNumberFormat="1" applyBorder="1" applyProtection="1">
      <protection hidden="1"/>
    </xf>
    <xf numFmtId="0" fontId="17" fillId="0" borderId="0" xfId="0" applyFont="1" applyAlignment="1" applyProtection="1">
      <alignment vertical="top" wrapText="1"/>
      <protection hidden="1"/>
    </xf>
    <xf numFmtId="167" fontId="0" fillId="0" borderId="79" xfId="1" applyNumberFormat="1" applyFont="1" applyBorder="1" applyAlignment="1" applyProtection="1">
      <alignment horizontal="right" vertical="top"/>
      <protection hidden="1"/>
    </xf>
    <xf numFmtId="167" fontId="0" fillId="0" borderId="0" xfId="1" applyNumberFormat="1" applyFont="1" applyAlignment="1" applyProtection="1">
      <alignment horizontal="right" vertical="top"/>
      <protection hidden="1"/>
    </xf>
    <xf numFmtId="165" fontId="0" fillId="0" borderId="36" xfId="1" applyNumberFormat="1" applyFont="1" applyFill="1" applyBorder="1" applyAlignment="1" applyProtection="1">
      <alignment horizontal="right" vertical="top"/>
      <protection hidden="1"/>
    </xf>
    <xf numFmtId="0" fontId="0" fillId="0" borderId="36" xfId="0" applyBorder="1" applyProtection="1">
      <protection locked="0"/>
    </xf>
    <xf numFmtId="167" fontId="0" fillId="0" borderId="79" xfId="0" applyNumberFormat="1" applyBorder="1" applyProtection="1">
      <protection locked="0"/>
    </xf>
    <xf numFmtId="0" fontId="0" fillId="30" borderId="0" xfId="0" applyFill="1"/>
    <xf numFmtId="165" fontId="0" fillId="30" borderId="0" xfId="1" applyNumberFormat="1" applyFont="1" applyFill="1" applyBorder="1" applyAlignment="1" applyProtection="1">
      <alignment horizontal="right" vertical="top"/>
      <protection hidden="1"/>
    </xf>
    <xf numFmtId="165" fontId="0" fillId="0" borderId="35" xfId="1" applyNumberFormat="1" applyFont="1" applyBorder="1" applyAlignment="1" applyProtection="1">
      <alignment horizontal="right" vertical="top"/>
      <protection hidden="1"/>
    </xf>
    <xf numFmtId="49" fontId="0" fillId="31" borderId="77" xfId="0" applyNumberFormat="1" applyFill="1" applyBorder="1" applyProtection="1">
      <protection hidden="1"/>
    </xf>
    <xf numFmtId="0" fontId="17" fillId="31" borderId="62" xfId="0" applyFont="1" applyFill="1" applyBorder="1" applyAlignment="1" applyProtection="1">
      <alignment vertical="top" wrapText="1"/>
      <protection hidden="1"/>
    </xf>
    <xf numFmtId="0" fontId="0" fillId="31" borderId="62" xfId="0" applyFill="1" applyBorder="1" applyAlignment="1" applyProtection="1">
      <alignment horizontal="center" vertical="top"/>
      <protection hidden="1"/>
    </xf>
    <xf numFmtId="0" fontId="0" fillId="31" borderId="62" xfId="0" applyFill="1" applyBorder="1" applyAlignment="1" applyProtection="1">
      <alignment horizontal="right" vertical="top"/>
      <protection hidden="1"/>
    </xf>
    <xf numFmtId="165" fontId="9" fillId="31" borderId="62" xfId="1" applyNumberFormat="1" applyFont="1" applyFill="1" applyBorder="1" applyAlignment="1" applyProtection="1">
      <alignment horizontal="right" vertical="top"/>
      <protection hidden="1"/>
    </xf>
    <xf numFmtId="167" fontId="0" fillId="31" borderId="63" xfId="1" applyNumberFormat="1" applyFont="1" applyFill="1" applyBorder="1" applyAlignment="1" applyProtection="1">
      <alignment horizontal="right" vertical="top"/>
      <protection hidden="1"/>
    </xf>
    <xf numFmtId="165" fontId="0" fillId="0" borderId="0" xfId="1" applyNumberFormat="1" applyFont="1" applyFill="1" applyBorder="1" applyAlignment="1" applyProtection="1">
      <alignment horizontal="right" vertical="top"/>
      <protection hidden="1"/>
    </xf>
    <xf numFmtId="0" fontId="0" fillId="31" borderId="77" xfId="0" applyFill="1" applyBorder="1" applyProtection="1">
      <protection locked="0"/>
    </xf>
    <xf numFmtId="0" fontId="0" fillId="31" borderId="62" xfId="0" applyFill="1" applyBorder="1" applyProtection="1">
      <protection locked="0"/>
    </xf>
    <xf numFmtId="49" fontId="0" fillId="32" borderId="90" xfId="0" applyNumberFormat="1" applyFill="1" applyBorder="1" applyProtection="1">
      <protection hidden="1"/>
    </xf>
    <xf numFmtId="0" fontId="17" fillId="32" borderId="91" xfId="0" applyFont="1" applyFill="1" applyBorder="1" applyAlignment="1" applyProtection="1">
      <alignment vertical="top" wrapText="1"/>
      <protection hidden="1"/>
    </xf>
    <xf numFmtId="0" fontId="0" fillId="32" borderId="91" xfId="0" applyFill="1" applyBorder="1" applyAlignment="1" applyProtection="1">
      <alignment horizontal="center" vertical="top"/>
      <protection hidden="1"/>
    </xf>
    <xf numFmtId="0" fontId="25" fillId="32" borderId="91" xfId="0" applyFont="1" applyFill="1" applyBorder="1" applyAlignment="1" applyProtection="1">
      <alignment horizontal="right" vertical="top"/>
      <protection hidden="1"/>
    </xf>
    <xf numFmtId="9" fontId="25" fillId="32" borderId="91" xfId="2" applyFont="1" applyFill="1" applyBorder="1" applyAlignment="1" applyProtection="1">
      <alignment horizontal="center" vertical="top"/>
      <protection hidden="1"/>
    </xf>
    <xf numFmtId="167" fontId="0" fillId="32" borderId="92" xfId="1" applyNumberFormat="1" applyFont="1" applyFill="1" applyBorder="1" applyAlignment="1" applyProtection="1">
      <alignment horizontal="right" vertical="top"/>
      <protection hidden="1"/>
    </xf>
    <xf numFmtId="0" fontId="0" fillId="32" borderId="86" xfId="0" applyFill="1" applyBorder="1" applyProtection="1">
      <protection locked="0"/>
    </xf>
    <xf numFmtId="0" fontId="0" fillId="32" borderId="41" xfId="0" applyFill="1" applyBorder="1" applyProtection="1">
      <protection locked="0"/>
    </xf>
    <xf numFmtId="0" fontId="0" fillId="29" borderId="13" xfId="0" applyFill="1" applyBorder="1"/>
    <xf numFmtId="0" fontId="9" fillId="29" borderId="13" xfId="0" applyFont="1" applyFill="1" applyBorder="1" applyAlignment="1">
      <alignment horizontal="right" indent="1"/>
    </xf>
    <xf numFmtId="167" fontId="0" fillId="29" borderId="15" xfId="0" applyNumberFormat="1" applyFill="1" applyBorder="1"/>
    <xf numFmtId="0" fontId="0" fillId="8" borderId="13" xfId="0" applyFill="1" applyBorder="1"/>
    <xf numFmtId="167" fontId="0" fillId="8" borderId="13" xfId="0" applyNumberFormat="1" applyFill="1" applyBorder="1"/>
    <xf numFmtId="0" fontId="0" fillId="0" borderId="79" xfId="0" applyBorder="1"/>
    <xf numFmtId="0" fontId="0" fillId="29" borderId="12" xfId="0" applyFill="1" applyBorder="1"/>
    <xf numFmtId="0" fontId="0" fillId="33" borderId="12" xfId="0" applyFill="1" applyBorder="1"/>
    <xf numFmtId="0" fontId="0" fillId="33" borderId="13" xfId="0" applyFill="1" applyBorder="1"/>
    <xf numFmtId="0" fontId="9" fillId="33" borderId="13" xfId="0" applyFont="1" applyFill="1" applyBorder="1" applyAlignment="1">
      <alignment horizontal="right"/>
    </xf>
    <xf numFmtId="167" fontId="0" fillId="33" borderId="15" xfId="0" applyNumberFormat="1" applyFill="1" applyBorder="1"/>
    <xf numFmtId="0" fontId="33" fillId="14" borderId="13" xfId="0" applyFont="1" applyFill="1" applyBorder="1" applyProtection="1">
      <protection hidden="1"/>
    </xf>
    <xf numFmtId="167" fontId="33" fillId="14" borderId="13" xfId="0" applyNumberFormat="1" applyFont="1" applyFill="1" applyBorder="1" applyProtection="1">
      <protection hidden="1"/>
    </xf>
    <xf numFmtId="0" fontId="33" fillId="14" borderId="14" xfId="0" applyFont="1" applyFill="1" applyBorder="1" applyProtection="1">
      <protection hidden="1"/>
    </xf>
    <xf numFmtId="165" fontId="9" fillId="0" borderId="36" xfId="0" applyNumberFormat="1" applyFont="1" applyBorder="1" applyProtection="1">
      <protection hidden="1"/>
    </xf>
    <xf numFmtId="0" fontId="25" fillId="0" borderId="35" xfId="0" applyFont="1" applyBorder="1" applyAlignment="1" applyProtection="1">
      <alignment vertical="center" wrapText="1"/>
      <protection hidden="1"/>
    </xf>
    <xf numFmtId="167" fontId="25" fillId="0" borderId="35" xfId="0" applyNumberFormat="1" applyFont="1" applyBorder="1" applyAlignment="1" applyProtection="1">
      <alignment vertical="center" wrapText="1"/>
      <protection hidden="1"/>
    </xf>
    <xf numFmtId="0" fontId="25" fillId="0" borderId="48" xfId="0" applyFont="1" applyBorder="1" applyAlignment="1" applyProtection="1">
      <alignment vertical="center" wrapText="1"/>
      <protection hidden="1"/>
    </xf>
    <xf numFmtId="0" fontId="25" fillId="0" borderId="41" xfId="0" applyFont="1" applyBorder="1" applyAlignment="1" applyProtection="1">
      <alignment vertical="center" wrapText="1"/>
      <protection hidden="1"/>
    </xf>
    <xf numFmtId="167" fontId="25" fillId="0" borderId="41" xfId="0" applyNumberFormat="1" applyFont="1" applyBorder="1" applyAlignment="1" applyProtection="1">
      <alignment vertical="center" wrapText="1"/>
      <protection hidden="1"/>
    </xf>
    <xf numFmtId="0" fontId="25" fillId="0" borderId="87" xfId="0" applyFont="1" applyBorder="1" applyAlignment="1" applyProtection="1">
      <alignment vertical="center" wrapText="1"/>
      <protection hidden="1"/>
    </xf>
    <xf numFmtId="165" fontId="0" fillId="0" borderId="0" xfId="0" applyNumberFormat="1" applyProtection="1">
      <protection hidden="1"/>
    </xf>
    <xf numFmtId="3" fontId="39" fillId="0" borderId="0" xfId="0" applyNumberFormat="1" applyFont="1" applyAlignment="1" applyProtection="1">
      <alignment horizontal="center" vertical="center"/>
      <protection hidden="1"/>
    </xf>
    <xf numFmtId="0" fontId="39" fillId="0" borderId="0" xfId="0" applyFont="1" applyAlignment="1" applyProtection="1">
      <alignment horizontal="center" vertical="center"/>
      <protection hidden="1"/>
    </xf>
    <xf numFmtId="49" fontId="0" fillId="0" borderId="41" xfId="0" applyNumberFormat="1" applyBorder="1" applyProtection="1">
      <protection hidden="1"/>
    </xf>
    <xf numFmtId="0" fontId="0" fillId="0" borderId="41" xfId="0" applyBorder="1" applyProtection="1">
      <protection hidden="1"/>
    </xf>
    <xf numFmtId="49" fontId="0" fillId="0" borderId="0" xfId="0" applyNumberFormat="1" applyProtection="1">
      <protection locked="0"/>
    </xf>
    <xf numFmtId="49" fontId="0" fillId="0" borderId="93" xfId="0" applyNumberFormat="1" applyBorder="1"/>
    <xf numFmtId="0" fontId="0" fillId="0" borderId="94" xfId="0" applyBorder="1" applyProtection="1">
      <protection hidden="1"/>
    </xf>
    <xf numFmtId="0" fontId="0" fillId="0" borderId="93" xfId="0" applyBorder="1" applyProtection="1">
      <protection locked="0"/>
    </xf>
    <xf numFmtId="0" fontId="25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2" borderId="47" xfId="0" applyFont="1" applyFill="1" applyBorder="1" applyAlignment="1" applyProtection="1">
      <alignment horizontal="center" vertical="center"/>
      <protection hidden="1"/>
    </xf>
    <xf numFmtId="0" fontId="25" fillId="2" borderId="35" xfId="0" applyFont="1" applyFill="1" applyBorder="1" applyAlignment="1" applyProtection="1">
      <alignment horizontal="right"/>
      <protection hidden="1"/>
    </xf>
    <xf numFmtId="0" fontId="40" fillId="2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25" fillId="36" borderId="86" xfId="0" applyFont="1" applyFill="1" applyBorder="1" applyProtection="1">
      <protection hidden="1"/>
    </xf>
    <xf numFmtId="0" fontId="25" fillId="36" borderId="41" xfId="0" applyFont="1" applyFill="1" applyBorder="1" applyAlignment="1" applyProtection="1">
      <alignment horizontal="right"/>
      <protection hidden="1"/>
    </xf>
    <xf numFmtId="0" fontId="9" fillId="2" borderId="0" xfId="0" applyFont="1" applyFill="1" applyAlignment="1">
      <alignment horizontal="center"/>
    </xf>
    <xf numFmtId="49" fontId="41" fillId="2" borderId="2" xfId="0" applyNumberFormat="1" applyFont="1" applyFill="1" applyBorder="1" applyAlignment="1" applyProtection="1">
      <alignment horizontal="center"/>
      <protection hidden="1"/>
    </xf>
    <xf numFmtId="169" fontId="42" fillId="2" borderId="2" xfId="0" applyNumberFormat="1" applyFont="1" applyFill="1" applyBorder="1" applyAlignment="1">
      <alignment horizontal="center"/>
    </xf>
    <xf numFmtId="169" fontId="0" fillId="2" borderId="2" xfId="2" applyNumberFormat="1" applyFont="1" applyFill="1" applyBorder="1" applyAlignment="1">
      <alignment horizontal="center"/>
    </xf>
    <xf numFmtId="169" fontId="0" fillId="2" borderId="2" xfId="0" applyNumberFormat="1" applyFill="1" applyBorder="1" applyAlignment="1">
      <alignment horizontal="center"/>
    </xf>
    <xf numFmtId="9" fontId="25" fillId="2" borderId="15" xfId="0" applyNumberFormat="1" applyFont="1" applyFill="1" applyBorder="1" applyProtection="1">
      <protection hidden="1"/>
    </xf>
    <xf numFmtId="0" fontId="25" fillId="2" borderId="15" xfId="0" applyFont="1" applyFill="1" applyBorder="1" applyAlignment="1" applyProtection="1">
      <alignment horizontal="right"/>
      <protection hidden="1"/>
    </xf>
    <xf numFmtId="0" fontId="28" fillId="0" borderId="0" xfId="0" applyFont="1" applyAlignment="1">
      <alignment vertical="center" wrapText="1"/>
    </xf>
    <xf numFmtId="0" fontId="28" fillId="0" borderId="0" xfId="0" applyFont="1" applyAlignment="1">
      <alignment horizontal="right" vertical="center" wrapText="1"/>
    </xf>
    <xf numFmtId="0" fontId="43" fillId="0" borderId="12" xfId="0" applyFont="1" applyBorder="1" applyAlignment="1">
      <alignment horizontal="center" vertical="top"/>
    </xf>
    <xf numFmtId="15" fontId="8" fillId="0" borderId="49" xfId="0" applyNumberFormat="1" applyFont="1" applyBorder="1" applyAlignment="1">
      <alignment horizontal="center" vertical="top"/>
    </xf>
    <xf numFmtId="15" fontId="8" fillId="0" borderId="0" xfId="0" applyNumberFormat="1" applyFont="1" applyAlignment="1">
      <alignment vertical="top"/>
    </xf>
    <xf numFmtId="15" fontId="8" fillId="0" borderId="0" xfId="0" applyNumberFormat="1" applyFont="1" applyAlignment="1">
      <alignment horizontal="right" vertical="top"/>
    </xf>
    <xf numFmtId="168" fontId="17" fillId="0" borderId="51" xfId="0" applyNumberFormat="1" applyFont="1" applyBorder="1" applyAlignment="1">
      <alignment horizontal="center" vertical="center"/>
    </xf>
    <xf numFmtId="168" fontId="17" fillId="0" borderId="99" xfId="0" applyNumberFormat="1" applyFont="1" applyBorder="1" applyAlignment="1">
      <alignment horizontal="center" vertical="center"/>
    </xf>
    <xf numFmtId="168" fontId="17" fillId="0" borderId="0" xfId="0" applyNumberFormat="1" applyFont="1" applyAlignment="1">
      <alignment vertical="center"/>
    </xf>
    <xf numFmtId="168" fontId="17" fillId="0" borderId="0" xfId="0" applyNumberFormat="1" applyFont="1" applyAlignment="1">
      <alignment horizontal="right" vertical="center"/>
    </xf>
    <xf numFmtId="0" fontId="25" fillId="0" borderId="0" xfId="0" applyFont="1" applyProtection="1">
      <protection hidden="1"/>
    </xf>
    <xf numFmtId="0" fontId="25" fillId="0" borderId="0" xfId="0" applyFont="1" applyAlignment="1" applyProtection="1">
      <alignment horizontal="right"/>
      <protection hidden="1"/>
    </xf>
    <xf numFmtId="0" fontId="25" fillId="0" borderId="0" xfId="5" applyFont="1" applyAlignment="1">
      <alignment horizontal="center"/>
    </xf>
    <xf numFmtId="0" fontId="28" fillId="37" borderId="37" xfId="5" applyFont="1" applyFill="1" applyBorder="1" applyAlignment="1">
      <alignment horizontal="centerContinuous" vertical="center" wrapText="1"/>
    </xf>
    <xf numFmtId="0" fontId="28" fillId="37" borderId="38" xfId="5" applyFont="1" applyFill="1" applyBorder="1" applyAlignment="1">
      <alignment horizontal="centerContinuous" vertical="center" wrapText="1"/>
    </xf>
    <xf numFmtId="0" fontId="9" fillId="37" borderId="100" xfId="5" applyFont="1" applyFill="1" applyBorder="1" applyAlignment="1">
      <alignment horizontal="center" vertical="center" wrapText="1"/>
    </xf>
    <xf numFmtId="0" fontId="17" fillId="37" borderId="95" xfId="5" applyFont="1" applyFill="1" applyBorder="1" applyAlignment="1">
      <alignment horizontal="right" vertical="center" wrapText="1" indent="1"/>
    </xf>
    <xf numFmtId="0" fontId="32" fillId="37" borderId="15" xfId="5" applyFont="1" applyFill="1" applyBorder="1" applyAlignment="1">
      <alignment horizontal="center" vertical="center" wrapText="1"/>
    </xf>
    <xf numFmtId="0" fontId="32" fillId="37" borderId="13" xfId="5" applyFont="1" applyFill="1" applyBorder="1" applyAlignment="1">
      <alignment horizontal="centerContinuous" vertical="center" wrapText="1"/>
    </xf>
    <xf numFmtId="0" fontId="17" fillId="37" borderId="13" xfId="5" applyFont="1" applyFill="1" applyBorder="1" applyAlignment="1">
      <alignment horizontal="right" vertical="center" indent="1"/>
    </xf>
    <xf numFmtId="0" fontId="9" fillId="37" borderId="49" xfId="5" applyFont="1" applyFill="1" applyBorder="1" applyAlignment="1">
      <alignment horizontal="center" vertical="center" wrapText="1"/>
    </xf>
    <xf numFmtId="0" fontId="0" fillId="0" borderId="98" xfId="0" applyBorder="1"/>
    <xf numFmtId="0" fontId="0" fillId="0" borderId="52" xfId="0" applyBorder="1"/>
    <xf numFmtId="0" fontId="0" fillId="0" borderId="101" xfId="0" applyBorder="1"/>
    <xf numFmtId="0" fontId="25" fillId="38" borderId="0" xfId="0" applyFont="1" applyFill="1" applyAlignment="1">
      <alignment horizontal="center" vertical="center"/>
    </xf>
    <xf numFmtId="0" fontId="44" fillId="0" borderId="0" xfId="0" applyFont="1" applyProtection="1">
      <protection hidden="1"/>
    </xf>
    <xf numFmtId="0" fontId="45" fillId="38" borderId="37" xfId="6" applyNumberFormat="1" applyFont="1" applyFill="1" applyBorder="1" applyAlignment="1" applyProtection="1">
      <alignment horizontal="left" vertical="center" wrapText="1"/>
      <protection hidden="1"/>
    </xf>
    <xf numFmtId="0" fontId="45" fillId="38" borderId="102" xfId="7" applyFont="1" applyFill="1" applyBorder="1" applyAlignment="1">
      <alignment horizontal="center" vertical="center" wrapText="1"/>
    </xf>
    <xf numFmtId="164" fontId="45" fillId="38" borderId="102" xfId="6" applyFont="1" applyFill="1" applyBorder="1" applyAlignment="1" applyProtection="1">
      <alignment horizontal="center" vertical="center"/>
      <protection hidden="1"/>
    </xf>
    <xf numFmtId="0" fontId="45" fillId="38" borderId="100" xfId="7" applyFont="1" applyFill="1" applyBorder="1" applyAlignment="1" applyProtection="1">
      <alignment horizontal="center" vertical="center"/>
      <protection locked="0"/>
    </xf>
    <xf numFmtId="0" fontId="46" fillId="38" borderId="103" xfId="0" applyFont="1" applyFill="1" applyBorder="1" applyAlignment="1">
      <alignment horizontal="center"/>
    </xf>
    <xf numFmtId="164" fontId="46" fillId="38" borderId="104" xfId="6" applyFont="1" applyFill="1" applyBorder="1" applyAlignment="1" applyProtection="1">
      <alignment horizontal="right" vertical="center"/>
      <protection hidden="1"/>
    </xf>
    <xf numFmtId="0" fontId="25" fillId="39" borderId="0" xfId="0" applyFont="1" applyFill="1" applyAlignment="1">
      <alignment horizontal="center" vertical="center"/>
    </xf>
    <xf numFmtId="0" fontId="9" fillId="40" borderId="89" xfId="7" applyFont="1" applyFill="1" applyBorder="1" applyAlignment="1">
      <alignment horizontal="center" vertical="center" wrapText="1"/>
    </xf>
    <xf numFmtId="0" fontId="9" fillId="40" borderId="89" xfId="7" applyFont="1" applyFill="1" applyBorder="1" applyAlignment="1" applyProtection="1">
      <alignment horizontal="center" vertical="center"/>
      <protection hidden="1"/>
    </xf>
    <xf numFmtId="0" fontId="9" fillId="40" borderId="105" xfId="7" applyFont="1" applyFill="1" applyBorder="1" applyAlignment="1" applyProtection="1">
      <alignment horizontal="center" vertical="center"/>
      <protection locked="0"/>
    </xf>
    <xf numFmtId="0" fontId="9" fillId="40" borderId="106" xfId="7" applyFont="1" applyFill="1" applyBorder="1" applyAlignment="1" applyProtection="1">
      <alignment horizontal="center" vertical="center"/>
      <protection hidden="1"/>
    </xf>
    <xf numFmtId="0" fontId="9" fillId="40" borderId="86" xfId="7" applyFont="1" applyFill="1" applyBorder="1" applyAlignment="1" applyProtection="1">
      <alignment vertical="center"/>
      <protection locked="0"/>
    </xf>
    <xf numFmtId="0" fontId="25" fillId="39" borderId="0" xfId="0" quotePrefix="1" applyFont="1" applyFill="1" applyAlignment="1">
      <alignment horizontal="center" vertical="top"/>
    </xf>
    <xf numFmtId="0" fontId="44" fillId="0" borderId="0" xfId="0" applyFont="1" applyAlignment="1" applyProtection="1">
      <alignment vertical="top"/>
      <protection hidden="1"/>
    </xf>
    <xf numFmtId="0" fontId="25" fillId="0" borderId="107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vertical="top" wrapText="1"/>
    </xf>
    <xf numFmtId="0" fontId="25" fillId="0" borderId="0" xfId="0" applyFont="1" applyAlignment="1">
      <alignment vertical="top"/>
    </xf>
    <xf numFmtId="164" fontId="25" fillId="0" borderId="0" xfId="6" applyFont="1" applyBorder="1" applyAlignment="1" applyProtection="1">
      <alignment horizontal="right" vertical="top"/>
    </xf>
    <xf numFmtId="164" fontId="25" fillId="0" borderId="108" xfId="6" applyFont="1" applyBorder="1" applyAlignment="1" applyProtection="1">
      <alignment horizontal="right" vertical="top"/>
    </xf>
    <xf numFmtId="164" fontId="25" fillId="0" borderId="107" xfId="6" applyFont="1" applyBorder="1" applyAlignment="1" applyProtection="1">
      <alignment horizontal="right" vertical="top"/>
    </xf>
    <xf numFmtId="0" fontId="30" fillId="39" borderId="0" xfId="0" quotePrefix="1" applyFont="1" applyFill="1" applyAlignment="1">
      <alignment horizontal="center" vertical="top"/>
    </xf>
    <xf numFmtId="0" fontId="30" fillId="41" borderId="65" xfId="0" applyFont="1" applyFill="1" applyBorder="1" applyAlignment="1">
      <alignment horizontal="left" vertical="top" wrapText="1"/>
    </xf>
    <xf numFmtId="0" fontId="47" fillId="41" borderId="26" xfId="0" applyFont="1" applyFill="1" applyBorder="1" applyAlignment="1">
      <alignment horizontal="center" vertical="top" wrapText="1"/>
    </xf>
    <xf numFmtId="0" fontId="47" fillId="41" borderId="26" xfId="0" applyFont="1" applyFill="1" applyBorder="1" applyAlignment="1">
      <alignment horizontal="center" vertical="top"/>
    </xf>
    <xf numFmtId="164" fontId="47" fillId="41" borderId="26" xfId="6" applyFont="1" applyFill="1" applyBorder="1" applyAlignment="1" applyProtection="1">
      <alignment horizontal="center" vertical="top"/>
    </xf>
    <xf numFmtId="164" fontId="47" fillId="41" borderId="30" xfId="6" applyFont="1" applyFill="1" applyBorder="1" applyAlignment="1" applyProtection="1">
      <alignment horizontal="right" vertical="top"/>
    </xf>
    <xf numFmtId="164" fontId="25" fillId="41" borderId="65" xfId="6" applyFont="1" applyFill="1" applyBorder="1" applyAlignment="1" applyProtection="1">
      <alignment horizontal="right" vertical="top"/>
    </xf>
    <xf numFmtId="164" fontId="25" fillId="41" borderId="27" xfId="6" applyFont="1" applyFill="1" applyBorder="1" applyAlignment="1" applyProtection="1">
      <alignment horizontal="right" vertical="top"/>
    </xf>
    <xf numFmtId="0" fontId="25" fillId="0" borderId="65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center" vertical="top" wrapText="1"/>
    </xf>
    <xf numFmtId="0" fontId="25" fillId="0" borderId="26" xfId="0" applyFont="1" applyBorder="1" applyAlignment="1">
      <alignment vertical="top" wrapText="1"/>
    </xf>
    <xf numFmtId="0" fontId="25" fillId="0" borderId="26" xfId="0" applyFont="1" applyBorder="1" applyAlignment="1">
      <alignment vertical="top"/>
    </xf>
    <xf numFmtId="164" fontId="25" fillId="0" borderId="26" xfId="6" applyFont="1" applyBorder="1" applyAlignment="1" applyProtection="1">
      <alignment horizontal="right" vertical="top"/>
    </xf>
    <xf numFmtId="164" fontId="25" fillId="0" borderId="30" xfId="6" applyFont="1" applyBorder="1" applyAlignment="1" applyProtection="1">
      <alignment horizontal="right" vertical="top"/>
    </xf>
    <xf numFmtId="164" fontId="25" fillId="0" borderId="109" xfId="6" applyFont="1" applyBorder="1" applyAlignment="1" applyProtection="1">
      <alignment horizontal="right" vertical="top"/>
    </xf>
    <xf numFmtId="164" fontId="25" fillId="0" borderId="110" xfId="6" applyFont="1" applyBorder="1" applyAlignment="1" applyProtection="1">
      <alignment horizontal="right" vertical="top"/>
    </xf>
    <xf numFmtId="0" fontId="25" fillId="0" borderId="0" xfId="0" quotePrefix="1" applyFont="1" applyAlignment="1">
      <alignment horizontal="center" vertical="top"/>
    </xf>
    <xf numFmtId="0" fontId="25" fillId="0" borderId="65" xfId="0" applyFont="1" applyBorder="1" applyAlignment="1" applyProtection="1">
      <alignment horizontal="left" vertical="top" wrapText="1"/>
      <protection hidden="1"/>
    </xf>
    <xf numFmtId="0" fontId="25" fillId="0" borderId="26" xfId="0" applyFont="1" applyBorder="1" applyAlignment="1" applyProtection="1">
      <alignment horizontal="center" vertical="top" wrapText="1"/>
      <protection hidden="1"/>
    </xf>
    <xf numFmtId="0" fontId="25" fillId="0" borderId="26" xfId="0" applyFont="1" applyBorder="1" applyAlignment="1" applyProtection="1">
      <alignment vertical="top" wrapText="1"/>
      <protection hidden="1"/>
    </xf>
    <xf numFmtId="0" fontId="25" fillId="0" borderId="26" xfId="0" applyFont="1" applyBorder="1" applyAlignment="1" applyProtection="1">
      <alignment horizontal="right" vertical="top"/>
      <protection hidden="1"/>
    </xf>
    <xf numFmtId="164" fontId="25" fillId="0" borderId="26" xfId="6" applyFont="1" applyBorder="1" applyAlignment="1" applyProtection="1">
      <alignment horizontal="right" vertical="top"/>
      <protection hidden="1"/>
    </xf>
    <xf numFmtId="164" fontId="25" fillId="0" borderId="30" xfId="6" applyFont="1" applyBorder="1" applyAlignment="1" applyProtection="1">
      <alignment horizontal="right" vertical="top"/>
      <protection hidden="1"/>
    </xf>
    <xf numFmtId="164" fontId="25" fillId="0" borderId="65" xfId="6" applyFont="1" applyBorder="1" applyAlignment="1" applyProtection="1">
      <alignment horizontal="right" vertical="top"/>
      <protection hidden="1"/>
    </xf>
    <xf numFmtId="0" fontId="25" fillId="0" borderId="27" xfId="0" applyFont="1" applyBorder="1" applyAlignment="1">
      <alignment vertical="top"/>
    </xf>
    <xf numFmtId="0" fontId="25" fillId="39" borderId="0" xfId="0" applyFont="1" applyFill="1" applyAlignment="1">
      <alignment horizontal="center" vertical="top"/>
    </xf>
    <xf numFmtId="0" fontId="30" fillId="41" borderId="27" xfId="7" applyFont="1" applyFill="1" applyBorder="1" applyAlignment="1">
      <alignment vertical="top"/>
    </xf>
    <xf numFmtId="164" fontId="30" fillId="41" borderId="76" xfId="6" applyFont="1" applyFill="1" applyBorder="1" applyAlignment="1" applyProtection="1">
      <alignment horizontal="right" vertical="top"/>
      <protection hidden="1"/>
    </xf>
    <xf numFmtId="164" fontId="30" fillId="41" borderId="21" xfId="6" applyFont="1" applyFill="1" applyBorder="1" applyAlignment="1" applyProtection="1">
      <alignment horizontal="right" vertical="top"/>
    </xf>
    <xf numFmtId="164" fontId="30" fillId="41" borderId="27" xfId="6" applyFont="1" applyFill="1" applyBorder="1" applyAlignment="1" applyProtection="1">
      <alignment horizontal="right" vertical="top"/>
    </xf>
    <xf numFmtId="164" fontId="25" fillId="0" borderId="0" xfId="6" applyFont="1" applyFill="1" applyBorder="1" applyAlignment="1" applyProtection="1">
      <alignment horizontal="right" vertical="top"/>
    </xf>
    <xf numFmtId="164" fontId="30" fillId="0" borderId="108" xfId="6" applyFont="1" applyFill="1" applyBorder="1" applyAlignment="1" applyProtection="1">
      <alignment horizontal="right" vertical="top"/>
    </xf>
    <xf numFmtId="164" fontId="25" fillId="0" borderId="107" xfId="6" applyFont="1" applyFill="1" applyBorder="1" applyAlignment="1" applyProtection="1">
      <alignment horizontal="right" vertical="top"/>
    </xf>
    <xf numFmtId="164" fontId="30" fillId="0" borderId="0" xfId="6" applyFont="1" applyFill="1" applyBorder="1" applyAlignment="1" applyProtection="1">
      <alignment horizontal="right" vertical="top"/>
    </xf>
    <xf numFmtId="0" fontId="30" fillId="42" borderId="65" xfId="0" applyFont="1" applyFill="1" applyBorder="1" applyAlignment="1">
      <alignment horizontal="left" vertical="top" wrapText="1"/>
    </xf>
    <xf numFmtId="0" fontId="48" fillId="42" borderId="26" xfId="0" applyFont="1" applyFill="1" applyBorder="1" applyAlignment="1">
      <alignment horizontal="center" vertical="top" wrapText="1"/>
    </xf>
    <xf numFmtId="0" fontId="48" fillId="42" borderId="26" xfId="0" applyFont="1" applyFill="1" applyBorder="1" applyAlignment="1">
      <alignment horizontal="center" vertical="top"/>
    </xf>
    <xf numFmtId="164" fontId="48" fillId="42" borderId="26" xfId="6" applyFont="1" applyFill="1" applyBorder="1" applyAlignment="1" applyProtection="1">
      <alignment horizontal="center" vertical="top"/>
    </xf>
    <xf numFmtId="164" fontId="48" fillId="42" borderId="30" xfId="6" applyFont="1" applyFill="1" applyBorder="1" applyAlignment="1" applyProtection="1">
      <alignment horizontal="right" vertical="top"/>
    </xf>
    <xf numFmtId="164" fontId="30" fillId="43" borderId="65" xfId="6" applyFont="1" applyFill="1" applyBorder="1" applyAlignment="1" applyProtection="1">
      <alignment horizontal="right" vertical="top"/>
    </xf>
    <xf numFmtId="164" fontId="30" fillId="43" borderId="27" xfId="6" applyFont="1" applyFill="1" applyBorder="1" applyAlignment="1" applyProtection="1">
      <alignment horizontal="right" vertical="top"/>
    </xf>
    <xf numFmtId="0" fontId="49" fillId="0" borderId="0" xfId="0" applyFont="1" applyAlignment="1" applyProtection="1">
      <alignment vertical="top"/>
      <protection hidden="1"/>
    </xf>
    <xf numFmtId="3" fontId="25" fillId="0" borderId="26" xfId="6" applyNumberFormat="1" applyFont="1" applyBorder="1" applyAlignment="1" applyProtection="1">
      <alignment horizontal="center" vertical="top" wrapText="1"/>
    </xf>
    <xf numFmtId="9" fontId="50" fillId="0" borderId="26" xfId="2" applyFont="1" applyBorder="1" applyAlignment="1">
      <alignment horizontal="center" vertical="top" wrapText="1"/>
    </xf>
    <xf numFmtId="3" fontId="25" fillId="0" borderId="111" xfId="6" applyNumberFormat="1" applyFont="1" applyBorder="1" applyAlignment="1" applyProtection="1">
      <alignment horizontal="right" vertical="top"/>
    </xf>
    <xf numFmtId="164" fontId="51" fillId="0" borderId="111" xfId="6" applyFont="1" applyFill="1" applyBorder="1" applyAlignment="1" applyProtection="1">
      <alignment horizontal="right" vertical="top"/>
    </xf>
    <xf numFmtId="164" fontId="25" fillId="0" borderId="30" xfId="6" applyFont="1" applyFill="1" applyBorder="1" applyAlignment="1" applyProtection="1">
      <alignment horizontal="center" vertical="top"/>
      <protection hidden="1"/>
    </xf>
    <xf numFmtId="164" fontId="25" fillId="0" borderId="109" xfId="6" applyFont="1" applyFill="1" applyBorder="1" applyAlignment="1" applyProtection="1">
      <alignment horizontal="right" vertical="top"/>
    </xf>
    <xf numFmtId="164" fontId="25" fillId="0" borderId="110" xfId="6" applyFont="1" applyFill="1" applyBorder="1" applyAlignment="1" applyProtection="1">
      <alignment horizontal="right" vertical="top"/>
    </xf>
    <xf numFmtId="0" fontId="47" fillId="42" borderId="27" xfId="7" applyFont="1" applyFill="1" applyBorder="1" applyAlignment="1">
      <alignment vertical="top"/>
    </xf>
    <xf numFmtId="164" fontId="30" fillId="42" borderId="76" xfId="6" applyFont="1" applyFill="1" applyBorder="1" applyAlignment="1" applyProtection="1">
      <alignment horizontal="right" vertical="top"/>
      <protection hidden="1"/>
    </xf>
    <xf numFmtId="164" fontId="30" fillId="42" borderId="21" xfId="6" applyFont="1" applyFill="1" applyBorder="1" applyAlignment="1" applyProtection="1">
      <alignment horizontal="right" vertical="top"/>
    </xf>
    <xf numFmtId="164" fontId="25" fillId="0" borderId="65" xfId="6" applyFont="1" applyFill="1" applyBorder="1" applyAlignment="1" applyProtection="1">
      <alignment horizontal="right" vertical="top"/>
    </xf>
    <xf numFmtId="164" fontId="30" fillId="0" borderId="27" xfId="6" applyFont="1" applyFill="1" applyBorder="1" applyAlignment="1" applyProtection="1">
      <alignment horizontal="right" vertical="top"/>
    </xf>
    <xf numFmtId="0" fontId="30" fillId="44" borderId="65" xfId="0" quotePrefix="1" applyFont="1" applyFill="1" applyBorder="1" applyAlignment="1">
      <alignment horizontal="left" vertical="top" wrapText="1"/>
    </xf>
    <xf numFmtId="0" fontId="47" fillId="44" borderId="26" xfId="0" applyFont="1" applyFill="1" applyBorder="1" applyAlignment="1">
      <alignment horizontal="center" vertical="top" wrapText="1"/>
    </xf>
    <xf numFmtId="0" fontId="47" fillId="44" borderId="26" xfId="0" applyFont="1" applyFill="1" applyBorder="1" applyAlignment="1">
      <alignment horizontal="center" vertical="top"/>
    </xf>
    <xf numFmtId="164" fontId="47" fillId="44" borderId="26" xfId="6" applyFont="1" applyFill="1" applyBorder="1" applyAlignment="1" applyProtection="1">
      <alignment horizontal="center" vertical="top"/>
    </xf>
    <xf numFmtId="164" fontId="47" fillId="44" borderId="30" xfId="6" applyFont="1" applyFill="1" applyBorder="1" applyAlignment="1" applyProtection="1">
      <alignment horizontal="right" vertical="top"/>
    </xf>
    <xf numFmtId="164" fontId="30" fillId="44" borderId="65" xfId="6" applyFont="1" applyFill="1" applyBorder="1" applyAlignment="1" applyProtection="1">
      <alignment horizontal="center" vertical="top"/>
    </xf>
    <xf numFmtId="164" fontId="30" fillId="44" borderId="27" xfId="6" applyFont="1" applyFill="1" applyBorder="1" applyAlignment="1" applyProtection="1">
      <alignment horizontal="center" vertical="top"/>
    </xf>
    <xf numFmtId="9" fontId="25" fillId="0" borderId="26" xfId="2" applyFont="1" applyBorder="1" applyAlignment="1">
      <alignment horizontal="right" vertical="top"/>
    </xf>
    <xf numFmtId="0" fontId="52" fillId="44" borderId="27" xfId="7" applyFont="1" applyFill="1" applyBorder="1" applyAlignment="1">
      <alignment vertical="top"/>
    </xf>
    <xf numFmtId="164" fontId="30" fillId="44" borderId="76" xfId="6" applyFont="1" applyFill="1" applyBorder="1" applyAlignment="1" applyProtection="1">
      <alignment horizontal="right" vertical="top"/>
      <protection hidden="1"/>
    </xf>
    <xf numFmtId="164" fontId="30" fillId="44" borderId="21" xfId="6" applyFont="1" applyFill="1" applyBorder="1" applyAlignment="1" applyProtection="1">
      <alignment horizontal="right" vertical="top"/>
    </xf>
    <xf numFmtId="0" fontId="30" fillId="39" borderId="0" xfId="0" applyFont="1" applyFill="1" applyAlignment="1">
      <alignment horizontal="center" vertical="top"/>
    </xf>
    <xf numFmtId="0" fontId="53" fillId="0" borderId="0" xfId="0" applyFont="1" applyAlignment="1" applyProtection="1">
      <alignment vertical="top"/>
      <protection hidden="1"/>
    </xf>
    <xf numFmtId="0" fontId="30" fillId="45" borderId="65" xfId="0" applyFont="1" applyFill="1" applyBorder="1" applyAlignment="1">
      <alignment horizontal="left" vertical="top" wrapText="1"/>
    </xf>
    <xf numFmtId="0" fontId="47" fillId="45" borderId="26" xfId="0" applyFont="1" applyFill="1" applyBorder="1" applyAlignment="1">
      <alignment horizontal="center" vertical="top" wrapText="1"/>
    </xf>
    <xf numFmtId="0" fontId="47" fillId="45" borderId="26" xfId="0" applyFont="1" applyFill="1" applyBorder="1" applyAlignment="1">
      <alignment horizontal="right" vertical="top"/>
    </xf>
    <xf numFmtId="164" fontId="47" fillId="45" borderId="26" xfId="6" applyFont="1" applyFill="1" applyBorder="1" applyAlignment="1" applyProtection="1">
      <alignment horizontal="center" vertical="top"/>
    </xf>
    <xf numFmtId="164" fontId="47" fillId="45" borderId="30" xfId="6" applyFont="1" applyFill="1" applyBorder="1" applyAlignment="1" applyProtection="1">
      <alignment horizontal="right" vertical="top"/>
    </xf>
    <xf numFmtId="164" fontId="30" fillId="45" borderId="65" xfId="6" applyFont="1" applyFill="1" applyBorder="1" applyAlignment="1" applyProtection="1">
      <alignment horizontal="right" vertical="top"/>
    </xf>
    <xf numFmtId="164" fontId="30" fillId="45" borderId="27" xfId="6" applyFont="1" applyFill="1" applyBorder="1" applyAlignment="1" applyProtection="1">
      <alignment horizontal="right" vertical="top"/>
    </xf>
    <xf numFmtId="4" fontId="25" fillId="39" borderId="0" xfId="0" applyNumberFormat="1" applyFont="1" applyFill="1" applyAlignment="1">
      <alignment horizontal="center" vertical="top"/>
    </xf>
    <xf numFmtId="0" fontId="52" fillId="45" borderId="27" xfId="7" applyFont="1" applyFill="1" applyBorder="1" applyAlignment="1">
      <alignment vertical="top"/>
    </xf>
    <xf numFmtId="164" fontId="30" fillId="45" borderId="76" xfId="6" applyFont="1" applyFill="1" applyBorder="1" applyAlignment="1" applyProtection="1">
      <alignment horizontal="right" vertical="top"/>
      <protection hidden="1"/>
    </xf>
    <xf numFmtId="164" fontId="25" fillId="45" borderId="30" xfId="6" applyFont="1" applyFill="1" applyBorder="1" applyAlignment="1" applyProtection="1">
      <alignment horizontal="right" vertical="top"/>
    </xf>
    <xf numFmtId="164" fontId="25" fillId="0" borderId="27" xfId="6" applyFont="1" applyFill="1" applyBorder="1" applyAlignment="1" applyProtection="1">
      <alignment horizontal="right" vertical="top"/>
    </xf>
    <xf numFmtId="165" fontId="44" fillId="0" borderId="0" xfId="6" applyNumberFormat="1" applyFont="1" applyAlignment="1" applyProtection="1">
      <alignment vertical="top"/>
      <protection hidden="1"/>
    </xf>
    <xf numFmtId="165" fontId="44" fillId="0" borderId="0" xfId="6" applyNumberFormat="1" applyFont="1" applyProtection="1">
      <protection hidden="1"/>
    </xf>
    <xf numFmtId="4" fontId="25" fillId="19" borderId="98" xfId="0" applyNumberFormat="1" applyFont="1" applyFill="1" applyBorder="1" applyAlignment="1">
      <alignment horizontal="left" vertical="top" wrapText="1"/>
    </xf>
    <xf numFmtId="0" fontId="25" fillId="19" borderId="112" xfId="0" applyFont="1" applyFill="1" applyBorder="1" applyAlignment="1">
      <alignment horizontal="center" wrapText="1"/>
    </xf>
    <xf numFmtId="0" fontId="25" fillId="19" borderId="113" xfId="0" applyFont="1" applyFill="1" applyBorder="1" applyAlignment="1">
      <alignment wrapText="1"/>
    </xf>
    <xf numFmtId="0" fontId="30" fillId="19" borderId="113" xfId="0" applyFont="1" applyFill="1" applyBorder="1" applyAlignment="1">
      <alignment horizontal="right"/>
    </xf>
    <xf numFmtId="43" fontId="25" fillId="19" borderId="113" xfId="0" applyNumberFormat="1" applyFont="1" applyFill="1" applyBorder="1" applyAlignment="1">
      <alignment horizontal="right"/>
    </xf>
    <xf numFmtId="164" fontId="30" fillId="19" borderId="114" xfId="6" applyFont="1" applyFill="1" applyBorder="1" applyAlignment="1" applyProtection="1">
      <alignment horizontal="right"/>
    </xf>
    <xf numFmtId="43" fontId="25" fillId="19" borderId="68" xfId="0" applyNumberFormat="1" applyFont="1" applyFill="1" applyBorder="1" applyAlignment="1">
      <alignment horizontal="right"/>
    </xf>
    <xf numFmtId="164" fontId="30" fillId="19" borderId="113" xfId="6" applyFont="1" applyFill="1" applyBorder="1" applyAlignment="1" applyProtection="1">
      <alignment horizontal="right"/>
    </xf>
    <xf numFmtId="0" fontId="30" fillId="0" borderId="115" xfId="0" applyFont="1" applyBorder="1" applyAlignment="1" applyProtection="1">
      <alignment horizontal="left" vertical="top" wrapText="1"/>
      <protection hidden="1"/>
    </xf>
    <xf numFmtId="0" fontId="25" fillId="0" borderId="116" xfId="0" applyFont="1" applyBorder="1" applyAlignment="1" applyProtection="1">
      <alignment horizontal="center" wrapText="1"/>
      <protection hidden="1"/>
    </xf>
    <xf numFmtId="0" fontId="25" fillId="0" borderId="116" xfId="0" applyFont="1" applyBorder="1" applyAlignment="1" applyProtection="1">
      <alignment wrapText="1"/>
      <protection hidden="1"/>
    </xf>
    <xf numFmtId="0" fontId="25" fillId="0" borderId="116" xfId="0" applyFont="1" applyBorder="1" applyProtection="1">
      <protection hidden="1"/>
    </xf>
    <xf numFmtId="164" fontId="25" fillId="0" borderId="116" xfId="6" applyFont="1" applyBorder="1" applyAlignment="1" applyProtection="1">
      <alignment horizontal="right"/>
      <protection hidden="1"/>
    </xf>
    <xf numFmtId="164" fontId="25" fillId="0" borderId="117" xfId="6" applyFont="1" applyBorder="1" applyAlignment="1" applyProtection="1">
      <alignment horizontal="right" vertical="center"/>
      <protection hidden="1"/>
    </xf>
    <xf numFmtId="164" fontId="25" fillId="0" borderId="115" xfId="6" applyFont="1" applyBorder="1" applyAlignment="1" applyProtection="1">
      <alignment horizontal="right"/>
      <protection hidden="1"/>
    </xf>
    <xf numFmtId="164" fontId="25" fillId="0" borderId="116" xfId="6" applyFont="1" applyBorder="1" applyAlignment="1" applyProtection="1">
      <alignment horizontal="right" vertical="center"/>
      <protection hidden="1"/>
    </xf>
    <xf numFmtId="0" fontId="25" fillId="0" borderId="64" xfId="0" applyFont="1" applyBorder="1" applyAlignment="1" applyProtection="1">
      <alignment horizontal="left" vertical="top" wrapText="1"/>
      <protection hidden="1"/>
    </xf>
    <xf numFmtId="0" fontId="25" fillId="0" borderId="66" xfId="0" applyFont="1" applyBorder="1" applyAlignment="1" applyProtection="1">
      <alignment horizontal="center" wrapText="1"/>
      <protection hidden="1"/>
    </xf>
    <xf numFmtId="0" fontId="25" fillId="0" borderId="66" xfId="0" applyFont="1" applyBorder="1" applyAlignment="1" applyProtection="1">
      <alignment wrapText="1"/>
      <protection hidden="1"/>
    </xf>
    <xf numFmtId="169" fontId="25" fillId="0" borderId="26" xfId="2" applyNumberFormat="1" applyFont="1" applyBorder="1"/>
    <xf numFmtId="164" fontId="25" fillId="0" borderId="66" xfId="6" applyFont="1" applyBorder="1" applyAlignment="1" applyProtection="1">
      <alignment horizontal="right"/>
      <protection hidden="1"/>
    </xf>
    <xf numFmtId="164" fontId="25" fillId="0" borderId="118" xfId="6" applyFont="1" applyBorder="1" applyAlignment="1" applyProtection="1">
      <alignment horizontal="right" vertical="center"/>
      <protection hidden="1"/>
    </xf>
    <xf numFmtId="164" fontId="25" fillId="0" borderId="64" xfId="6" applyFont="1" applyBorder="1" applyAlignment="1" applyProtection="1">
      <alignment horizontal="right"/>
      <protection hidden="1"/>
    </xf>
    <xf numFmtId="164" fontId="25" fillId="0" borderId="66" xfId="6" applyFont="1" applyBorder="1" applyAlignment="1" applyProtection="1">
      <alignment horizontal="right" vertical="center"/>
      <protection hidden="1"/>
    </xf>
    <xf numFmtId="0" fontId="30" fillId="0" borderId="107" xfId="0" applyFont="1" applyBorder="1" applyAlignment="1" applyProtection="1">
      <alignment horizontal="left" vertical="top" wrapText="1"/>
      <protection hidden="1"/>
    </xf>
    <xf numFmtId="0" fontId="25" fillId="0" borderId="0" xfId="0" applyFont="1" applyAlignment="1" applyProtection="1">
      <alignment horizontal="center" wrapText="1"/>
      <protection hidden="1"/>
    </xf>
    <xf numFmtId="0" fontId="25" fillId="0" borderId="0" xfId="0" applyFont="1" applyAlignment="1" applyProtection="1">
      <alignment wrapText="1"/>
      <protection hidden="1"/>
    </xf>
    <xf numFmtId="164" fontId="30" fillId="0" borderId="0" xfId="6" applyFont="1" applyBorder="1" applyAlignment="1" applyProtection="1">
      <alignment horizontal="right"/>
      <protection hidden="1"/>
    </xf>
    <xf numFmtId="164" fontId="30" fillId="0" borderId="108" xfId="6" applyFont="1" applyBorder="1" applyAlignment="1" applyProtection="1">
      <alignment horizontal="right" vertical="center"/>
      <protection hidden="1"/>
    </xf>
    <xf numFmtId="164" fontId="30" fillId="0" borderId="107" xfId="6" applyFont="1" applyBorder="1" applyAlignment="1" applyProtection="1">
      <alignment horizontal="right"/>
      <protection hidden="1"/>
    </xf>
    <xf numFmtId="164" fontId="30" fillId="0" borderId="0" xfId="6" applyFont="1" applyBorder="1" applyAlignment="1" applyProtection="1">
      <alignment horizontal="right" vertical="center"/>
      <protection hidden="1"/>
    </xf>
    <xf numFmtId="0" fontId="25" fillId="19" borderId="68" xfId="0" applyFont="1" applyFill="1" applyBorder="1" applyAlignment="1">
      <alignment horizontal="left" vertical="top" wrapText="1"/>
    </xf>
    <xf numFmtId="0" fontId="25" fillId="19" borderId="113" xfId="0" applyFont="1" applyFill="1" applyBorder="1" applyAlignment="1">
      <alignment horizontal="center" wrapText="1"/>
    </xf>
    <xf numFmtId="164" fontId="25" fillId="19" borderId="113" xfId="6" applyFont="1" applyFill="1" applyBorder="1" applyAlignment="1" applyProtection="1">
      <alignment horizontal="right"/>
      <protection hidden="1"/>
    </xf>
    <xf numFmtId="164" fontId="30" fillId="19" borderId="114" xfId="6" applyFont="1" applyFill="1" applyBorder="1" applyAlignment="1" applyProtection="1">
      <alignment horizontal="right"/>
      <protection hidden="1"/>
    </xf>
    <xf numFmtId="0" fontId="25" fillId="19" borderId="50" xfId="0" applyFont="1" applyFill="1" applyBorder="1"/>
    <xf numFmtId="164" fontId="30" fillId="19" borderId="113" xfId="6" applyFont="1" applyFill="1" applyBorder="1" applyAlignment="1" applyProtection="1">
      <alignment horizontal="right"/>
      <protection hidden="1"/>
    </xf>
    <xf numFmtId="0" fontId="25" fillId="0" borderId="107" xfId="5" applyFont="1" applyBorder="1" applyAlignment="1">
      <alignment horizontal="center"/>
    </xf>
    <xf numFmtId="0" fontId="8" fillId="0" borderId="0" xfId="5"/>
    <xf numFmtId="0" fontId="8" fillId="0" borderId="54" xfId="5" applyBorder="1" applyProtection="1">
      <protection hidden="1"/>
    </xf>
    <xf numFmtId="0" fontId="8" fillId="0" borderId="16" xfId="5" applyBorder="1" applyAlignment="1" applyProtection="1">
      <alignment horizontal="center"/>
      <protection hidden="1"/>
    </xf>
    <xf numFmtId="0" fontId="8" fillId="0" borderId="16" xfId="5" applyBorder="1" applyProtection="1">
      <protection hidden="1"/>
    </xf>
    <xf numFmtId="0" fontId="8" fillId="0" borderId="119" xfId="5" applyBorder="1" applyProtection="1">
      <protection hidden="1"/>
    </xf>
    <xf numFmtId="0" fontId="8" fillId="0" borderId="107" xfId="5" applyBorder="1" applyAlignment="1">
      <alignment horizontal="center"/>
    </xf>
    <xf numFmtId="0" fontId="8" fillId="0" borderId="107" xfId="5" applyBorder="1" applyProtection="1">
      <protection hidden="1"/>
    </xf>
    <xf numFmtId="0" fontId="8" fillId="0" borderId="0" xfId="5" applyAlignment="1" applyProtection="1">
      <alignment horizontal="center"/>
      <protection hidden="1"/>
    </xf>
    <xf numFmtId="0" fontId="8" fillId="0" borderId="0" xfId="5" applyProtection="1">
      <protection hidden="1"/>
    </xf>
    <xf numFmtId="0" fontId="8" fillId="0" borderId="108" xfId="5" applyBorder="1" applyProtection="1">
      <protection hidden="1"/>
    </xf>
    <xf numFmtId="0" fontId="8" fillId="0" borderId="18" xfId="5" applyBorder="1" applyProtection="1">
      <protection hidden="1"/>
    </xf>
    <xf numFmtId="0" fontId="8" fillId="0" borderId="22" xfId="5" applyBorder="1" applyAlignment="1" applyProtection="1">
      <alignment horizontal="center"/>
      <protection hidden="1"/>
    </xf>
    <xf numFmtId="0" fontId="8" fillId="0" borderId="22" xfId="5" applyBorder="1" applyProtection="1">
      <protection hidden="1"/>
    </xf>
    <xf numFmtId="0" fontId="8" fillId="0" borderId="120" xfId="5" applyBorder="1" applyProtection="1">
      <protection hidden="1"/>
    </xf>
    <xf numFmtId="0" fontId="8" fillId="0" borderId="64" xfId="5" applyBorder="1" applyProtection="1">
      <protection hidden="1"/>
    </xf>
    <xf numFmtId="0" fontId="8" fillId="0" borderId="66" xfId="5" applyBorder="1" applyAlignment="1" applyProtection="1">
      <alignment horizontal="center"/>
      <protection hidden="1"/>
    </xf>
    <xf numFmtId="0" fontId="8" fillId="0" borderId="66" xfId="5" applyBorder="1" applyProtection="1">
      <protection hidden="1"/>
    </xf>
    <xf numFmtId="0" fontId="8" fillId="0" borderId="118" xfId="5" applyBorder="1" applyProtection="1">
      <protection hidden="1"/>
    </xf>
    <xf numFmtId="0" fontId="9" fillId="0" borderId="107" xfId="5" applyFont="1" applyBorder="1" applyProtection="1">
      <protection hidden="1"/>
    </xf>
    <xf numFmtId="0" fontId="9" fillId="0" borderId="0" xfId="5" applyFont="1" applyProtection="1">
      <protection hidden="1"/>
    </xf>
    <xf numFmtId="0" fontId="0" fillId="0" borderId="107" xfId="0" applyBorder="1"/>
    <xf numFmtId="0" fontId="0" fillId="0" borderId="108" xfId="0" applyBorder="1"/>
    <xf numFmtId="0" fontId="54" fillId="0" borderId="18" xfId="5" applyFont="1" applyBorder="1"/>
    <xf numFmtId="0" fontId="9" fillId="0" borderId="22" xfId="5" applyFont="1" applyBorder="1" applyAlignment="1" applyProtection="1">
      <alignment horizontal="center"/>
      <protection hidden="1"/>
    </xf>
    <xf numFmtId="0" fontId="54" fillId="0" borderId="22" xfId="5" applyFont="1" applyBorder="1"/>
    <xf numFmtId="0" fontId="54" fillId="0" borderId="64" xfId="5" applyFont="1" applyBorder="1"/>
    <xf numFmtId="0" fontId="54" fillId="0" borderId="66" xfId="5" applyFont="1" applyBorder="1"/>
    <xf numFmtId="0" fontId="8" fillId="0" borderId="107" xfId="5" applyBorder="1"/>
    <xf numFmtId="0" fontId="8" fillId="0" borderId="0" xfId="5" applyAlignment="1">
      <alignment horizontal="center"/>
    </xf>
    <xf numFmtId="0" fontId="8" fillId="0" borderId="98" xfId="5" applyBorder="1" applyProtection="1">
      <protection hidden="1"/>
    </xf>
    <xf numFmtId="0" fontId="8" fillId="0" borderId="52" xfId="5" applyBorder="1" applyAlignment="1" applyProtection="1">
      <alignment horizontal="center"/>
      <protection hidden="1"/>
    </xf>
    <xf numFmtId="0" fontId="8" fillId="0" borderId="52" xfId="5" applyBorder="1" applyProtection="1">
      <protection hidden="1"/>
    </xf>
    <xf numFmtId="0" fontId="8" fillId="0" borderId="101" xfId="5" applyBorder="1" applyProtection="1">
      <protection hidden="1"/>
    </xf>
    <xf numFmtId="164" fontId="25" fillId="0" borderId="65" xfId="6" applyFont="1" applyBorder="1" applyAlignment="1" applyProtection="1">
      <alignment horizontal="right" vertical="top"/>
    </xf>
    <xf numFmtId="164" fontId="25" fillId="0" borderId="27" xfId="6" applyFont="1" applyBorder="1" applyAlignment="1" applyProtection="1">
      <alignment horizontal="right" vertical="top"/>
    </xf>
    <xf numFmtId="0" fontId="25" fillId="0" borderId="65" xfId="0" quotePrefix="1" applyFont="1" applyBorder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5" fillId="0" borderId="26" xfId="0" applyFont="1" applyBorder="1" applyAlignment="1">
      <alignment horizontal="right" vertical="top"/>
    </xf>
    <xf numFmtId="0" fontId="25" fillId="0" borderId="116" xfId="0" applyFont="1" applyBorder="1" applyAlignment="1" applyProtection="1">
      <alignment horizontal="right"/>
      <protection hidden="1"/>
    </xf>
    <xf numFmtId="3" fontId="25" fillId="0" borderId="26" xfId="6" applyNumberFormat="1" applyFont="1" applyBorder="1" applyAlignment="1" applyProtection="1">
      <alignment horizontal="right" vertical="top"/>
    </xf>
    <xf numFmtId="164" fontId="51" fillId="0" borderId="26" xfId="6" applyFont="1" applyFill="1" applyBorder="1" applyAlignment="1" applyProtection="1">
      <alignment horizontal="right" vertical="top"/>
    </xf>
    <xf numFmtId="164" fontId="30" fillId="42" borderId="30" xfId="6" applyFont="1" applyFill="1" applyBorder="1" applyAlignment="1" applyProtection="1">
      <alignment horizontal="right" vertical="top"/>
    </xf>
    <xf numFmtId="164" fontId="30" fillId="44" borderId="30" xfId="6" applyFont="1" applyFill="1" applyBorder="1" applyAlignment="1" applyProtection="1">
      <alignment horizontal="right" vertical="top"/>
    </xf>
    <xf numFmtId="164" fontId="30" fillId="41" borderId="30" xfId="6" applyFont="1" applyFill="1" applyBorder="1" applyAlignment="1" applyProtection="1">
      <alignment horizontal="right" vertical="top"/>
    </xf>
    <xf numFmtId="0" fontId="30" fillId="0" borderId="121" xfId="0" applyFont="1" applyBorder="1" applyAlignment="1">
      <alignment horizontal="center"/>
    </xf>
    <xf numFmtId="0" fontId="30" fillId="0" borderId="0" xfId="0" applyFont="1" applyAlignment="1">
      <alignment horizontal="left"/>
    </xf>
    <xf numFmtId="0" fontId="30" fillId="0" borderId="122" xfId="0" applyFont="1" applyBorder="1" applyAlignment="1">
      <alignment horizontal="center"/>
    </xf>
    <xf numFmtId="0" fontId="43" fillId="0" borderId="48" xfId="0" applyFont="1" applyBorder="1" applyAlignment="1">
      <alignment vertical="top" wrapText="1"/>
    </xf>
    <xf numFmtId="0" fontId="8" fillId="0" borderId="49" xfId="0" applyFont="1" applyBorder="1" applyAlignment="1">
      <alignment horizontal="center" vertical="top"/>
    </xf>
    <xf numFmtId="0" fontId="30" fillId="0" borderId="123" xfId="0" applyFont="1" applyBorder="1" applyAlignment="1">
      <alignment horizontal="center"/>
    </xf>
    <xf numFmtId="0" fontId="43" fillId="0" borderId="53" xfId="0" applyFont="1" applyBorder="1" applyAlignment="1">
      <alignment vertical="top" wrapText="1"/>
    </xf>
    <xf numFmtId="0" fontId="53" fillId="0" borderId="0" xfId="0" applyFont="1" applyProtection="1">
      <protection hidden="1"/>
    </xf>
    <xf numFmtId="164" fontId="8" fillId="0" borderId="0" xfId="6"/>
    <xf numFmtId="170" fontId="8" fillId="0" borderId="0" xfId="6" applyNumberFormat="1" applyAlignment="1">
      <alignment horizontal="right"/>
    </xf>
    <xf numFmtId="164" fontId="25" fillId="0" borderId="0" xfId="6" applyFont="1"/>
    <xf numFmtId="165" fontId="25" fillId="46" borderId="26" xfId="6" applyNumberFormat="1" applyFont="1" applyFill="1" applyBorder="1" applyAlignment="1">
      <alignment horizontal="center" vertical="center"/>
    </xf>
    <xf numFmtId="165" fontId="31" fillId="46" borderId="26" xfId="6" applyNumberFormat="1" applyFont="1" applyFill="1" applyBorder="1" applyAlignment="1">
      <alignment horizontal="center" vertical="center" wrapText="1"/>
    </xf>
    <xf numFmtId="165" fontId="31" fillId="46" borderId="27" xfId="6" applyNumberFormat="1" applyFont="1" applyFill="1" applyBorder="1" applyAlignment="1">
      <alignment horizontal="center" vertical="center" wrapText="1"/>
    </xf>
    <xf numFmtId="165" fontId="55" fillId="46" borderId="76" xfId="6" applyNumberFormat="1" applyFont="1" applyFill="1" applyBorder="1" applyAlignment="1" applyProtection="1">
      <alignment vertical="top"/>
      <protection hidden="1"/>
    </xf>
    <xf numFmtId="165" fontId="56" fillId="46" borderId="26" xfId="6" applyNumberFormat="1" applyFont="1" applyFill="1" applyBorder="1" applyAlignment="1">
      <alignment horizontal="center" vertical="center" wrapText="1"/>
    </xf>
    <xf numFmtId="164" fontId="31" fillId="46" borderId="26" xfId="6" applyFont="1" applyFill="1" applyBorder="1" applyAlignment="1">
      <alignment horizontal="center" vertical="center" wrapText="1"/>
    </xf>
    <xf numFmtId="170" fontId="31" fillId="46" borderId="26" xfId="6" applyNumberFormat="1" applyFont="1" applyFill="1" applyBorder="1" applyAlignment="1">
      <alignment horizontal="center" vertical="center" wrapText="1"/>
    </xf>
    <xf numFmtId="49" fontId="40" fillId="2" borderId="0" xfId="0" applyNumberFormat="1" applyFont="1" applyFill="1" applyAlignment="1">
      <alignment horizontal="center"/>
    </xf>
    <xf numFmtId="49" fontId="29" fillId="17" borderId="15" xfId="0" quotePrefix="1" applyNumberFormat="1" applyFont="1" applyFill="1" applyBorder="1" applyAlignment="1" applyProtection="1">
      <alignment horizontal="center" vertical="top" wrapText="1"/>
      <protection locked="0" hidden="1"/>
    </xf>
    <xf numFmtId="0" fontId="33" fillId="17" borderId="15" xfId="0" applyFont="1" applyFill="1" applyBorder="1" applyAlignment="1" applyProtection="1">
      <alignment vertical="top"/>
      <protection locked="0"/>
    </xf>
    <xf numFmtId="0" fontId="9" fillId="17" borderId="15" xfId="0" applyFont="1" applyFill="1" applyBorder="1" applyAlignment="1" applyProtection="1">
      <alignment vertical="top" wrapText="1"/>
      <protection hidden="1"/>
    </xf>
    <xf numFmtId="0" fontId="17" fillId="0" borderId="15" xfId="0" applyFont="1" applyBorder="1" applyAlignment="1" applyProtection="1">
      <alignment vertical="top" wrapText="1"/>
      <protection hidden="1"/>
    </xf>
    <xf numFmtId="0" fontId="8" fillId="0" borderId="15" xfId="0" applyFont="1" applyBorder="1" applyAlignment="1" applyProtection="1">
      <alignment horizontal="center" vertical="top" wrapText="1"/>
      <protection locked="0" hidden="1"/>
    </xf>
    <xf numFmtId="0" fontId="0" fillId="0" borderId="15" xfId="0" applyBorder="1" applyAlignment="1" applyProtection="1">
      <alignment horizontal="center" vertical="top" wrapText="1"/>
      <protection hidden="1"/>
    </xf>
    <xf numFmtId="0" fontId="0" fillId="0" borderId="15" xfId="0" applyBorder="1" applyAlignment="1" applyProtection="1">
      <alignment horizontal="right" vertical="top" wrapText="1"/>
      <protection hidden="1"/>
    </xf>
    <xf numFmtId="166" fontId="0" fillId="0" borderId="15" xfId="1" applyNumberFormat="1" applyFont="1" applyBorder="1" applyAlignment="1" applyProtection="1">
      <alignment horizontal="right" vertical="top" wrapText="1"/>
      <protection hidden="1"/>
    </xf>
    <xf numFmtId="0" fontId="17" fillId="18" borderId="15" xfId="0" applyFont="1" applyFill="1" applyBorder="1" applyAlignment="1" applyProtection="1">
      <alignment vertical="top" wrapText="1"/>
      <protection hidden="1"/>
    </xf>
    <xf numFmtId="0" fontId="0" fillId="18" borderId="15" xfId="0" applyFill="1" applyBorder="1" applyAlignment="1" applyProtection="1">
      <alignment horizontal="center" vertical="top"/>
      <protection hidden="1"/>
    </xf>
    <xf numFmtId="0" fontId="0" fillId="18" borderId="15" xfId="0" applyFill="1" applyBorder="1" applyAlignment="1" applyProtection="1">
      <alignment horizontal="right" vertical="top"/>
      <protection locked="0" hidden="1"/>
    </xf>
    <xf numFmtId="165" fontId="9" fillId="18" borderId="15" xfId="1" applyNumberFormat="1" applyFont="1" applyFill="1" applyBorder="1" applyAlignment="1" applyProtection="1">
      <alignment horizontal="right" vertical="top"/>
      <protection hidden="1"/>
    </xf>
    <xf numFmtId="49" fontId="0" fillId="0" borderId="15" xfId="0" applyNumberFormat="1" applyBorder="1" applyAlignment="1">
      <alignment vertical="top"/>
    </xf>
    <xf numFmtId="0" fontId="0" fillId="0" borderId="15" xfId="0" applyBorder="1" applyAlignment="1">
      <alignment vertical="top" wrapText="1"/>
    </xf>
    <xf numFmtId="0" fontId="0" fillId="0" borderId="15" xfId="0" applyBorder="1" applyAlignment="1">
      <alignment horizontal="center" vertical="top"/>
    </xf>
    <xf numFmtId="0" fontId="0" fillId="0" borderId="15" xfId="0" applyBorder="1" applyAlignment="1">
      <alignment horizontal="right" vertical="top"/>
    </xf>
    <xf numFmtId="0" fontId="0" fillId="0" borderId="15" xfId="0" applyBorder="1" applyAlignment="1">
      <alignment vertical="top"/>
    </xf>
    <xf numFmtId="0" fontId="29" fillId="17" borderId="15" xfId="0" applyFont="1" applyFill="1" applyBorder="1" applyAlignment="1" applyProtection="1">
      <alignment horizontal="center" vertical="top" wrapText="1"/>
      <protection locked="0" hidden="1"/>
    </xf>
    <xf numFmtId="0" fontId="29" fillId="17" borderId="15" xfId="0" applyFont="1" applyFill="1" applyBorder="1" applyAlignment="1" applyProtection="1">
      <alignment vertical="top"/>
      <protection locked="0"/>
    </xf>
    <xf numFmtId="0" fontId="8" fillId="18" borderId="15" xfId="0" applyFont="1" applyFill="1" applyBorder="1" applyAlignment="1" applyProtection="1">
      <alignment horizontal="center" vertical="top"/>
      <protection locked="0" hidden="1"/>
    </xf>
    <xf numFmtId="49" fontId="0" fillId="0" borderId="15" xfId="0" applyNumberFormat="1" applyBorder="1" applyAlignment="1" applyProtection="1">
      <alignment vertical="top"/>
      <protection hidden="1"/>
    </xf>
    <xf numFmtId="0" fontId="33" fillId="23" borderId="15" xfId="0" applyFont="1" applyFill="1" applyBorder="1" applyAlignment="1" applyProtection="1">
      <alignment vertical="top" wrapText="1"/>
      <protection hidden="1"/>
    </xf>
    <xf numFmtId="0" fontId="0" fillId="23" borderId="15" xfId="0" applyFill="1" applyBorder="1" applyAlignment="1" applyProtection="1">
      <alignment horizontal="center" vertical="top"/>
      <protection hidden="1"/>
    </xf>
    <xf numFmtId="0" fontId="0" fillId="23" borderId="15" xfId="0" applyFill="1" applyBorder="1" applyAlignment="1" applyProtection="1">
      <alignment horizontal="right" vertical="top"/>
      <protection hidden="1"/>
    </xf>
    <xf numFmtId="0" fontId="0" fillId="23" borderId="15" xfId="0" applyFill="1" applyBorder="1" applyAlignment="1" applyProtection="1">
      <alignment vertical="top"/>
      <protection hidden="1"/>
    </xf>
    <xf numFmtId="49" fontId="0" fillId="0" borderId="15" xfId="0" applyNumberFormat="1" applyBorder="1" applyProtection="1">
      <protection hidden="1"/>
    </xf>
    <xf numFmtId="0" fontId="0" fillId="0" borderId="15" xfId="0" applyBorder="1"/>
    <xf numFmtId="10" fontId="0" fillId="24" borderId="15" xfId="0" applyNumberFormat="1" applyFill="1" applyBorder="1" applyAlignment="1" applyProtection="1">
      <alignment horizontal="center"/>
      <protection hidden="1"/>
    </xf>
    <xf numFmtId="10" fontId="9" fillId="24" borderId="15" xfId="0" applyNumberFormat="1" applyFont="1" applyFill="1" applyBorder="1" applyAlignment="1" applyProtection="1">
      <alignment horizontal="center"/>
      <protection hidden="1"/>
    </xf>
    <xf numFmtId="0" fontId="33" fillId="22" borderId="12" xfId="0" applyFont="1" applyFill="1" applyBorder="1" applyAlignment="1" applyProtection="1">
      <alignment vertical="top" wrapText="1"/>
      <protection hidden="1"/>
    </xf>
    <xf numFmtId="0" fontId="33" fillId="22" borderId="13" xfId="0" applyFont="1" applyFill="1" applyBorder="1" applyAlignment="1" applyProtection="1">
      <alignment vertical="top" wrapText="1"/>
      <protection hidden="1"/>
    </xf>
    <xf numFmtId="0" fontId="7" fillId="3" borderId="1" xfId="0" applyFont="1" applyFill="1" applyBorder="1" applyAlignment="1" applyProtection="1">
      <alignment horizontal="center" wrapText="1"/>
      <protection hidden="1"/>
    </xf>
    <xf numFmtId="165" fontId="13" fillId="4" borderId="3" xfId="1" applyNumberFormat="1" applyFont="1" applyFill="1" applyBorder="1" applyAlignment="1" applyProtection="1">
      <alignment horizontal="center" vertical="center"/>
      <protection hidden="1"/>
    </xf>
    <xf numFmtId="165" fontId="13" fillId="4" borderId="4" xfId="1" applyNumberFormat="1" applyFont="1" applyFill="1" applyBorder="1" applyAlignment="1" applyProtection="1">
      <alignment horizontal="center" vertical="center"/>
      <protection hidden="1"/>
    </xf>
    <xf numFmtId="165" fontId="13" fillId="4" borderId="5" xfId="1" applyNumberFormat="1" applyFont="1" applyFill="1" applyBorder="1" applyAlignment="1" applyProtection="1">
      <alignment horizontal="center" vertical="center"/>
      <protection hidden="1"/>
    </xf>
    <xf numFmtId="165" fontId="13" fillId="4" borderId="32" xfId="1" applyNumberFormat="1" applyFont="1" applyFill="1" applyBorder="1" applyAlignment="1" applyProtection="1">
      <alignment horizontal="center" vertical="center"/>
      <protection hidden="1"/>
    </xf>
    <xf numFmtId="165" fontId="13" fillId="4" borderId="33" xfId="1" applyNumberFormat="1" applyFont="1" applyFill="1" applyBorder="1" applyAlignment="1" applyProtection="1">
      <alignment horizontal="center" vertical="center"/>
      <protection hidden="1"/>
    </xf>
    <xf numFmtId="165" fontId="13" fillId="4" borderId="34" xfId="1" applyNumberFormat="1" applyFont="1" applyFill="1" applyBorder="1" applyAlignment="1" applyProtection="1">
      <alignment horizontal="center" vertical="center"/>
      <protection hidden="1"/>
    </xf>
    <xf numFmtId="0" fontId="16" fillId="6" borderId="0" xfId="0" applyFont="1" applyFill="1" applyAlignment="1" applyProtection="1">
      <alignment horizontal="center" vertical="center" wrapText="1"/>
      <protection hidden="1"/>
    </xf>
    <xf numFmtId="0" fontId="26" fillId="4" borderId="35" xfId="0" applyFont="1" applyFill="1" applyBorder="1" applyAlignment="1" applyProtection="1">
      <alignment horizontal="left"/>
      <protection hidden="1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0" fontId="28" fillId="0" borderId="38" xfId="0" applyFont="1" applyBorder="1" applyAlignment="1" applyProtection="1">
      <alignment horizontal="center" vertical="center" wrapText="1"/>
      <protection locked="0"/>
    </xf>
    <xf numFmtId="0" fontId="28" fillId="0" borderId="39" xfId="0" applyFont="1" applyBorder="1" applyAlignment="1" applyProtection="1">
      <alignment horizontal="center" vertical="center" wrapText="1"/>
      <protection locked="0"/>
    </xf>
    <xf numFmtId="0" fontId="28" fillId="9" borderId="37" xfId="0" applyFont="1" applyFill="1" applyBorder="1" applyAlignment="1" applyProtection="1">
      <alignment horizontal="center" vertical="center"/>
      <protection locked="0"/>
    </xf>
    <xf numFmtId="0" fontId="28" fillId="9" borderId="38" xfId="0" applyFont="1" applyFill="1" applyBorder="1" applyAlignment="1" applyProtection="1">
      <alignment horizontal="center" vertical="center"/>
      <protection locked="0"/>
    </xf>
    <xf numFmtId="0" fontId="28" fillId="9" borderId="39" xfId="0" applyFont="1" applyFill="1" applyBorder="1" applyAlignment="1" applyProtection="1">
      <alignment horizontal="center" vertical="center"/>
      <protection locked="0"/>
    </xf>
    <xf numFmtId="0" fontId="29" fillId="10" borderId="40" xfId="0" applyFont="1" applyFill="1" applyBorder="1" applyAlignment="1" applyProtection="1">
      <alignment horizontal="center" vertical="center" wrapText="1"/>
      <protection locked="0"/>
    </xf>
    <xf numFmtId="0" fontId="29" fillId="10" borderId="41" xfId="0" applyFont="1" applyFill="1" applyBorder="1" applyAlignment="1" applyProtection="1">
      <alignment horizontal="center" vertical="center" wrapText="1"/>
      <protection locked="0"/>
    </xf>
    <xf numFmtId="0" fontId="29" fillId="10" borderId="42" xfId="0" applyFont="1" applyFill="1" applyBorder="1" applyAlignment="1" applyProtection="1">
      <alignment horizontal="center" vertical="center" wrapText="1"/>
      <protection locked="0"/>
    </xf>
    <xf numFmtId="49" fontId="8" fillId="0" borderId="46" xfId="0" applyNumberFormat="1" applyFont="1" applyBorder="1" applyAlignment="1" applyProtection="1">
      <alignment horizontal="center" vertical="top" wrapText="1"/>
      <protection locked="0"/>
    </xf>
    <xf numFmtId="49" fontId="8" fillId="0" borderId="50" xfId="0" applyNumberFormat="1" applyFont="1" applyBorder="1" applyAlignment="1" applyProtection="1">
      <alignment horizontal="center" vertical="top" wrapText="1"/>
      <protection locked="0"/>
    </xf>
    <xf numFmtId="0" fontId="8" fillId="0" borderId="47" xfId="0" applyFont="1" applyBorder="1" applyAlignment="1" applyProtection="1">
      <alignment horizontal="left" vertical="top" wrapText="1"/>
      <protection locked="0"/>
    </xf>
    <xf numFmtId="0" fontId="0" fillId="0" borderId="35" xfId="0" applyBorder="1" applyAlignment="1" applyProtection="1">
      <alignment horizontal="left" vertical="top" wrapText="1"/>
      <protection locked="0"/>
    </xf>
    <xf numFmtId="0" fontId="0" fillId="0" borderId="48" xfId="0" applyBorder="1" applyAlignment="1" applyProtection="1">
      <alignment horizontal="left" vertical="top" wrapText="1"/>
      <protection locked="0"/>
    </xf>
    <xf numFmtId="0" fontId="0" fillId="0" borderId="51" xfId="0" applyBorder="1" applyAlignment="1" applyProtection="1">
      <alignment horizontal="left" vertical="top" wrapText="1"/>
      <protection locked="0"/>
    </xf>
    <xf numFmtId="0" fontId="0" fillId="0" borderId="52" xfId="0" applyBorder="1" applyAlignment="1" applyProtection="1">
      <alignment horizontal="left" vertical="top" wrapText="1"/>
      <protection locked="0"/>
    </xf>
    <xf numFmtId="0" fontId="0" fillId="0" borderId="53" xfId="0" applyBorder="1" applyAlignment="1" applyProtection="1">
      <alignment horizontal="left" vertical="top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3" fillId="23" borderId="12" xfId="0" applyFont="1" applyFill="1" applyBorder="1" applyAlignment="1" applyProtection="1">
      <alignment vertical="top" wrapText="1"/>
      <protection hidden="1"/>
    </xf>
    <xf numFmtId="0" fontId="33" fillId="23" borderId="13" xfId="0" applyFont="1" applyFill="1" applyBorder="1" applyAlignment="1" applyProtection="1">
      <alignment vertical="top" wrapText="1"/>
      <protection hidden="1"/>
    </xf>
    <xf numFmtId="0" fontId="33" fillId="27" borderId="12" xfId="0" applyFont="1" applyFill="1" applyBorder="1" applyAlignment="1" applyProtection="1">
      <alignment vertical="top" wrapText="1"/>
      <protection hidden="1"/>
    </xf>
    <xf numFmtId="0" fontId="33" fillId="27" borderId="13" xfId="0" applyFont="1" applyFill="1" applyBorder="1" applyAlignment="1" applyProtection="1">
      <alignment vertical="top" wrapText="1"/>
      <protection hidden="1"/>
    </xf>
    <xf numFmtId="0" fontId="33" fillId="34" borderId="12" xfId="0" applyFont="1" applyFill="1" applyBorder="1" applyAlignment="1" applyProtection="1">
      <alignment horizontal="center"/>
      <protection hidden="1"/>
    </xf>
    <xf numFmtId="0" fontId="33" fillId="34" borderId="13" xfId="0" applyFont="1" applyFill="1" applyBorder="1" applyAlignment="1" applyProtection="1">
      <alignment horizontal="center"/>
      <protection hidden="1"/>
    </xf>
    <xf numFmtId="167" fontId="33" fillId="34" borderId="14" xfId="0" applyNumberFormat="1" applyFont="1" applyFill="1" applyBorder="1" applyAlignment="1" applyProtection="1">
      <alignment horizontal="center"/>
      <protection hidden="1"/>
    </xf>
    <xf numFmtId="0" fontId="25" fillId="0" borderId="47" xfId="0" applyFont="1" applyBorder="1" applyAlignment="1" applyProtection="1">
      <alignment horizontal="center" vertical="center" wrapText="1"/>
      <protection hidden="1"/>
    </xf>
    <xf numFmtId="0" fontId="25" fillId="0" borderId="35" xfId="0" applyFont="1" applyBorder="1" applyAlignment="1" applyProtection="1">
      <alignment horizontal="center" vertical="center" wrapText="1"/>
      <protection hidden="1"/>
    </xf>
    <xf numFmtId="167" fontId="25" fillId="0" borderId="48" xfId="0" applyNumberFormat="1" applyFont="1" applyBorder="1" applyAlignment="1" applyProtection="1">
      <alignment horizontal="center" vertical="center" wrapText="1"/>
      <protection hidden="1"/>
    </xf>
    <xf numFmtId="0" fontId="25" fillId="0" borderId="86" xfId="0" applyFont="1" applyBorder="1" applyAlignment="1" applyProtection="1">
      <alignment horizontal="center" vertical="center" wrapText="1"/>
      <protection hidden="1"/>
    </xf>
    <xf numFmtId="0" fontId="25" fillId="0" borderId="41" xfId="0" applyFont="1" applyBorder="1" applyAlignment="1" applyProtection="1">
      <alignment horizontal="center" vertical="center" wrapText="1"/>
      <protection hidden="1"/>
    </xf>
    <xf numFmtId="167" fontId="25" fillId="0" borderId="87" xfId="0" applyNumberFormat="1" applyFont="1" applyBorder="1" applyAlignment="1" applyProtection="1">
      <alignment horizontal="center" vertical="center" wrapText="1"/>
      <protection hidden="1"/>
    </xf>
    <xf numFmtId="0" fontId="33" fillId="0" borderId="47" xfId="0" applyFont="1" applyBorder="1" applyAlignment="1" applyProtection="1">
      <alignment horizontal="right" vertical="center" wrapText="1"/>
      <protection hidden="1"/>
    </xf>
    <xf numFmtId="0" fontId="33" fillId="0" borderId="35" xfId="0" applyFont="1" applyBorder="1" applyAlignment="1" applyProtection="1">
      <alignment horizontal="right" vertical="center" wrapText="1"/>
      <protection hidden="1"/>
    </xf>
    <xf numFmtId="0" fontId="33" fillId="0" borderId="48" xfId="0" applyFont="1" applyBorder="1" applyAlignment="1" applyProtection="1">
      <alignment horizontal="right" vertical="center" wrapText="1"/>
      <protection hidden="1"/>
    </xf>
    <xf numFmtId="0" fontId="33" fillId="0" borderId="86" xfId="0" applyFont="1" applyBorder="1" applyAlignment="1" applyProtection="1">
      <alignment horizontal="right" vertical="center" wrapText="1"/>
      <protection hidden="1"/>
    </xf>
    <xf numFmtId="0" fontId="33" fillId="0" borderId="41" xfId="0" applyFont="1" applyBorder="1" applyAlignment="1" applyProtection="1">
      <alignment horizontal="right" vertical="center" wrapText="1"/>
      <protection hidden="1"/>
    </xf>
    <xf numFmtId="0" fontId="33" fillId="0" borderId="87" xfId="0" applyFont="1" applyBorder="1" applyAlignment="1" applyProtection="1">
      <alignment horizontal="right" vertical="center" wrapText="1"/>
      <protection hidden="1"/>
    </xf>
    <xf numFmtId="165" fontId="24" fillId="0" borderId="2" xfId="0" applyNumberFormat="1" applyFont="1" applyBorder="1" applyAlignment="1">
      <alignment horizontal="center" vertical="center"/>
    </xf>
    <xf numFmtId="165" fontId="24" fillId="0" borderId="89" xfId="0" applyNumberFormat="1" applyFont="1" applyBorder="1" applyAlignment="1">
      <alignment horizontal="center" vertical="center"/>
    </xf>
    <xf numFmtId="0" fontId="28" fillId="0" borderId="37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39" xfId="0" applyFont="1" applyBorder="1" applyAlignment="1">
      <alignment horizontal="center" vertical="center"/>
    </xf>
    <xf numFmtId="0" fontId="7" fillId="35" borderId="0" xfId="0" applyFont="1" applyFill="1" applyAlignment="1">
      <alignment horizontal="center" vertical="center" wrapText="1"/>
    </xf>
    <xf numFmtId="0" fontId="7" fillId="35" borderId="0" xfId="0" applyFont="1" applyFill="1" applyAlignment="1">
      <alignment horizontal="center" vertical="center"/>
    </xf>
    <xf numFmtId="0" fontId="7" fillId="35" borderId="4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wrapText="1"/>
    </xf>
    <xf numFmtId="0" fontId="22" fillId="4" borderId="89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right" vertical="center"/>
    </xf>
    <xf numFmtId="0" fontId="8" fillId="4" borderId="86" xfId="0" applyFont="1" applyFill="1" applyBorder="1" applyAlignment="1">
      <alignment horizontal="right" vertical="center"/>
    </xf>
    <xf numFmtId="43" fontId="30" fillId="4" borderId="48" xfId="1" applyFont="1" applyFill="1" applyBorder="1" applyAlignment="1">
      <alignment horizontal="center" vertical="center"/>
    </xf>
    <xf numFmtId="43" fontId="30" fillId="4" borderId="87" xfId="1" applyFont="1" applyFill="1" applyBorder="1" applyAlignment="1">
      <alignment horizontal="center" vertical="center"/>
    </xf>
    <xf numFmtId="0" fontId="9" fillId="40" borderId="40" xfId="7" applyFont="1" applyFill="1" applyBorder="1" applyAlignment="1">
      <alignment vertical="center" wrapText="1"/>
    </xf>
    <xf numFmtId="0" fontId="9" fillId="40" borderId="41" xfId="7" applyFont="1" applyFill="1" applyBorder="1" applyAlignment="1">
      <alignment vertical="center" wrapText="1"/>
    </xf>
    <xf numFmtId="0" fontId="9" fillId="40" borderId="87" xfId="7" applyFont="1" applyFill="1" applyBorder="1" applyAlignment="1">
      <alignment vertical="center" wrapText="1"/>
    </xf>
    <xf numFmtId="0" fontId="29" fillId="10" borderId="95" xfId="0" applyFont="1" applyFill="1" applyBorder="1" applyAlignment="1">
      <alignment horizontal="center" vertical="center"/>
    </xf>
    <xf numFmtId="0" fontId="29" fillId="10" borderId="13" xfId="0" applyFont="1" applyFill="1" applyBorder="1" applyAlignment="1">
      <alignment horizontal="center" vertical="center"/>
    </xf>
    <xf numFmtId="0" fontId="29" fillId="10" borderId="96" xfId="0" applyFont="1" applyFill="1" applyBorder="1" applyAlignment="1">
      <alignment horizontal="center" vertical="center"/>
    </xf>
    <xf numFmtId="0" fontId="0" fillId="0" borderId="97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0" fillId="0" borderId="79" xfId="0" applyBorder="1" applyAlignment="1">
      <alignment horizontal="left" vertical="top" wrapText="1"/>
    </xf>
    <xf numFmtId="0" fontId="0" fillId="0" borderId="98" xfId="0" applyBorder="1" applyAlignment="1">
      <alignment horizontal="left" vertical="top" wrapText="1"/>
    </xf>
    <xf numFmtId="0" fontId="0" fillId="0" borderId="52" xfId="0" applyBorder="1" applyAlignment="1">
      <alignment horizontal="left" vertical="top" wrapText="1"/>
    </xf>
    <xf numFmtId="0" fontId="0" fillId="0" borderId="53" xfId="0" applyBorder="1" applyAlignment="1">
      <alignment horizontal="left" vertical="top" wrapText="1"/>
    </xf>
    <xf numFmtId="0" fontId="45" fillId="38" borderId="38" xfId="7" applyFont="1" applyFill="1" applyBorder="1" applyAlignment="1">
      <alignment horizontal="center" vertical="center" wrapText="1"/>
    </xf>
    <xf numFmtId="0" fontId="28" fillId="0" borderId="54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28" fillId="0" borderId="119" xfId="0" applyFont="1" applyBorder="1" applyAlignment="1">
      <alignment horizontal="center" vertical="center"/>
    </xf>
    <xf numFmtId="0" fontId="29" fillId="0" borderId="95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29" fillId="0" borderId="96" xfId="0" applyFont="1" applyBorder="1" applyAlignment="1">
      <alignment horizontal="center" vertical="center"/>
    </xf>
    <xf numFmtId="0" fontId="43" fillId="0" borderId="97" xfId="0" applyFont="1" applyBorder="1" applyAlignment="1">
      <alignment horizontal="center" vertical="top" wrapText="1"/>
    </xf>
    <xf numFmtId="0" fontId="43" fillId="0" borderId="35" xfId="0" applyFont="1" applyBorder="1" applyAlignment="1">
      <alignment horizontal="center" vertical="top" wrapText="1"/>
    </xf>
    <xf numFmtId="0" fontId="43" fillId="0" borderId="98" xfId="0" applyFont="1" applyBorder="1" applyAlignment="1">
      <alignment horizontal="center" vertical="top" wrapText="1"/>
    </xf>
    <xf numFmtId="0" fontId="43" fillId="0" borderId="52" xfId="0" applyFont="1" applyBorder="1" applyAlignment="1">
      <alignment horizontal="center" vertical="top" wrapText="1"/>
    </xf>
    <xf numFmtId="0" fontId="9" fillId="24" borderId="15" xfId="0" applyFont="1" applyFill="1" applyBorder="1" applyAlignment="1" applyProtection="1">
      <alignment horizontal="right"/>
      <protection hidden="1"/>
    </xf>
    <xf numFmtId="0" fontId="57" fillId="0" borderId="15" xfId="0" applyFont="1" applyBorder="1" applyAlignment="1">
      <alignment horizontal="right"/>
    </xf>
    <xf numFmtId="0" fontId="0" fillId="0" borderId="15" xfId="0" applyBorder="1" applyAlignment="1">
      <alignment horizontal="center"/>
    </xf>
    <xf numFmtId="0" fontId="57" fillId="18" borderId="15" xfId="0" applyFont="1" applyFill="1" applyBorder="1" applyAlignment="1" applyProtection="1">
      <alignment horizontal="center" vertical="top"/>
      <protection hidden="1"/>
    </xf>
    <xf numFmtId="0" fontId="0" fillId="24" borderId="15" xfId="0" applyFill="1" applyBorder="1" applyAlignment="1" applyProtection="1">
      <alignment horizontal="right"/>
      <protection hidden="1"/>
    </xf>
  </cellXfs>
  <cellStyles count="8">
    <cellStyle name="Hipervínculo" xfId="3" builtinId="8"/>
    <cellStyle name="Millares" xfId="1" builtinId="3"/>
    <cellStyle name="Millares 4" xfId="6" xr:uid="{8F5D2AC9-0092-457F-B2EE-434CFF6869BB}"/>
    <cellStyle name="Normal" xfId="0" builtinId="0"/>
    <cellStyle name="Normal 2 2" xfId="5" xr:uid="{C0FEB96C-528A-4B60-A073-3730205963FA}"/>
    <cellStyle name="Normal 2 2 3" xfId="7" xr:uid="{4176AC95-C4F6-4CEC-831B-197037518408}"/>
    <cellStyle name="Normal 5" xfId="4" xr:uid="{219FCD79-23F4-44F1-BDE3-8C372D49639A}"/>
    <cellStyle name="Porcentaje" xfId="2" builtinId="5"/>
  </cellStyles>
  <dxfs count="42"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lor rgb="FFD6D61C"/>
      </font>
      <fill>
        <patternFill>
          <bgColor rgb="FFD6D61C"/>
        </patternFill>
      </fill>
    </dxf>
    <dxf>
      <font>
        <color rgb="FFD6D61C"/>
      </font>
      <fill>
        <patternFill>
          <bgColor rgb="FFD6D61C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 patternType="solid">
          <bgColor theme="0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2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22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8"/>
      </font>
      <fill>
        <patternFill>
          <bgColor indexed="13"/>
        </patternFill>
      </fill>
    </dxf>
    <dxf>
      <font>
        <b val="0"/>
        <i val="0"/>
        <color auto="1"/>
      </font>
      <fill>
        <patternFill>
          <bgColor rgb="FFFFFF99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12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CTA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A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CA7DA-052E-49A7-BD8C-4F20C4CB3035}">
  <dimension ref="A1:GA101"/>
  <sheetViews>
    <sheetView showGridLines="0" tabSelected="1" topLeftCell="B7" workbookViewId="0">
      <selection activeCell="B7" sqref="B7:G94"/>
    </sheetView>
  </sheetViews>
  <sheetFormatPr baseColWidth="10" defaultColWidth="11.33203125" defaultRowHeight="15" x14ac:dyDescent="0.2"/>
  <cols>
    <col min="1" max="1" width="0" hidden="1" customWidth="1"/>
    <col min="2" max="2" width="9" customWidth="1"/>
    <col min="3" max="3" width="34.33203125" customWidth="1"/>
    <col min="4" max="4" width="6.1640625" customWidth="1"/>
    <col min="5" max="5" width="8.5" customWidth="1"/>
    <col min="6" max="6" width="12.33203125" customWidth="1"/>
    <col min="7" max="7" width="18.6640625" customWidth="1"/>
    <col min="8" max="45" width="0" hidden="1" customWidth="1"/>
    <col min="46" max="46" width="2.6640625" customWidth="1"/>
    <col min="47" max="47" width="0.6640625" customWidth="1"/>
    <col min="49" max="49" width="17.83203125" customWidth="1"/>
    <col min="50" max="50" width="21.6640625" customWidth="1"/>
    <col min="52" max="52" width="16.6640625" customWidth="1"/>
    <col min="110" max="112" width="0" hidden="1" customWidth="1"/>
  </cols>
  <sheetData>
    <row r="1" spans="1:183" s="27" customFormat="1" ht="12.25" hidden="1" customHeight="1" thickTop="1" x14ac:dyDescent="0.2">
      <c r="A1" s="1" t="s">
        <v>0</v>
      </c>
      <c r="B1" s="2" t="s">
        <v>1</v>
      </c>
      <c r="C1" s="3"/>
      <c r="D1" s="4"/>
      <c r="E1" s="5" t="s">
        <v>2</v>
      </c>
      <c r="F1" s="762" t="str">
        <f>"Duración  Obra    " &amp; G92 &amp; " Días"</f>
        <v>Duración  Obra    0 Días</v>
      </c>
      <c r="G1" s="6">
        <f>G85</f>
        <v>20051814</v>
      </c>
      <c r="H1" s="7" t="s">
        <v>3</v>
      </c>
      <c r="I1" s="7" t="s">
        <v>4</v>
      </c>
      <c r="J1" s="8" t="s">
        <v>5</v>
      </c>
      <c r="K1" s="8" t="s">
        <v>6</v>
      </c>
      <c r="L1" s="7" t="s">
        <v>7</v>
      </c>
      <c r="M1" s="7" t="s">
        <v>8</v>
      </c>
      <c r="N1" s="9" t="s">
        <v>9</v>
      </c>
      <c r="O1" s="10" t="str">
        <f>B2</f>
        <v>CD</v>
      </c>
      <c r="P1" s="763" t="s">
        <v>10</v>
      </c>
      <c r="Q1" s="764"/>
      <c r="R1" s="764"/>
      <c r="S1" s="764"/>
      <c r="T1" s="765"/>
      <c r="U1" s="11"/>
      <c r="V1" s="11"/>
      <c r="W1" s="11"/>
      <c r="X1" s="11"/>
      <c r="Y1" s="11"/>
      <c r="Z1" s="11"/>
      <c r="AA1" s="11"/>
      <c r="AB1" s="11"/>
      <c r="AC1" s="11"/>
      <c r="AD1" s="11"/>
      <c r="AE1" s="12"/>
      <c r="AF1" s="13" t="s">
        <v>11</v>
      </c>
      <c r="AG1" s="14" t="s">
        <v>12</v>
      </c>
      <c r="AH1" s="15" t="s">
        <v>13</v>
      </c>
      <c r="AI1" s="15" t="s">
        <v>14</v>
      </c>
      <c r="AJ1" s="15" t="s">
        <v>15</v>
      </c>
      <c r="AK1" s="16" t="s">
        <v>16</v>
      </c>
      <c r="AL1" s="17"/>
      <c r="AM1" s="18" t="s">
        <v>17</v>
      </c>
      <c r="AN1" s="18"/>
      <c r="AO1" s="19"/>
      <c r="AP1" s="20"/>
      <c r="AQ1" s="20"/>
      <c r="AR1" s="21" t="s">
        <v>18</v>
      </c>
      <c r="AS1" s="22">
        <f>AS85</f>
        <v>20051814</v>
      </c>
      <c r="AT1" s="23"/>
      <c r="AU1" s="24"/>
      <c r="AV1" s="25"/>
      <c r="AW1" s="25"/>
      <c r="AX1" s="25"/>
      <c r="AY1" s="26" t="s">
        <v>19</v>
      </c>
      <c r="AZ1" s="769" t="s">
        <v>20</v>
      </c>
      <c r="BZ1" s="28"/>
      <c r="CA1" s="29"/>
      <c r="CB1" s="30"/>
      <c r="CC1" s="31"/>
      <c r="CD1" s="32"/>
      <c r="CE1" s="33">
        <f>IF($A$2="CD",CG1,IF($A$2="CT",CH1,"Correg CT"))</f>
        <v>0</v>
      </c>
      <c r="CF1" s="34">
        <f>ROUND(CD1 * CE1,$J$2)</f>
        <v>0</v>
      </c>
      <c r="CG1" s="35"/>
      <c r="CH1" s="33"/>
      <c r="CI1" s="33">
        <v>1</v>
      </c>
      <c r="CJ1" s="33"/>
      <c r="CK1" s="36">
        <f>ROUND(CH1 * CD1,$J$2)</f>
        <v>0</v>
      </c>
      <c r="CL1" s="37">
        <f>ROUND(CG1 * CD1,$J$2)</f>
        <v>0</v>
      </c>
      <c r="CM1" s="38">
        <f>CF1*$N$2</f>
        <v>0</v>
      </c>
      <c r="CN1" s="39"/>
      <c r="CO1" s="40"/>
      <c r="CP1" s="41"/>
      <c r="CQ1" s="41"/>
      <c r="CR1" s="42"/>
      <c r="CS1" s="43">
        <f>CO1+CP1+CQ1+CR1</f>
        <v>0</v>
      </c>
      <c r="CT1" s="44"/>
      <c r="CV1"/>
      <c r="CW1"/>
      <c r="CX1"/>
      <c r="CY1"/>
      <c r="CZ1"/>
      <c r="DA1"/>
      <c r="DB1"/>
      <c r="DC1"/>
      <c r="DD1"/>
      <c r="DE1" s="45"/>
      <c r="DF1" s="46" t="e">
        <f>"CAP. " &amp;#REF! &amp; ": " &amp;#REF!</f>
        <v>#REF!</v>
      </c>
      <c r="DG1" s="47" t="e">
        <f>ROW(#REF!)</f>
        <v>#REF!</v>
      </c>
      <c r="DH1" s="47"/>
      <c r="DI1" s="47"/>
      <c r="DJ1" s="48"/>
      <c r="DK1" s="49"/>
      <c r="DL1"/>
      <c r="DM1"/>
      <c r="DN1" s="50">
        <f>CD1</f>
        <v>0</v>
      </c>
      <c r="DO1" s="51"/>
      <c r="DP1" s="52">
        <f>DN1+DO1</f>
        <v>0</v>
      </c>
      <c r="DQ1" s="53">
        <f>CE1</f>
        <v>0</v>
      </c>
      <c r="DR1" s="54">
        <f>ROUND(DP1 * DQ1,$J$2)</f>
        <v>0</v>
      </c>
      <c r="DS1"/>
      <c r="DT1" s="55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</row>
    <row r="2" spans="1:183" s="27" customFormat="1" ht="12.25" hidden="1" customHeight="1" thickBot="1" x14ac:dyDescent="0.25">
      <c r="A2" s="1" t="s">
        <v>8</v>
      </c>
      <c r="B2" s="56" t="str">
        <f>IF($A$2="CD","CD",IF($A$2="CT","CT",""))</f>
        <v>CD</v>
      </c>
      <c r="C2" s="57"/>
      <c r="D2" s="58"/>
      <c r="E2" s="59"/>
      <c r="F2" s="762"/>
      <c r="G2" s="60" t="str">
        <f>IF(INSUMOS!J2=1,"CHEQ. INSUMOS","Insumos ok.")</f>
        <v>Insumos ok.</v>
      </c>
      <c r="H2" s="61">
        <v>2</v>
      </c>
      <c r="I2" s="61">
        <v>3</v>
      </c>
      <c r="J2" s="61">
        <v>0</v>
      </c>
      <c r="K2" s="61"/>
      <c r="L2" s="61"/>
      <c r="M2" s="61"/>
      <c r="N2" s="62">
        <v>1</v>
      </c>
      <c r="O2" s="63"/>
      <c r="P2" s="766"/>
      <c r="Q2" s="767"/>
      <c r="R2" s="767"/>
      <c r="S2" s="767"/>
      <c r="T2" s="768"/>
      <c r="U2" s="63"/>
      <c r="V2" s="63"/>
      <c r="W2" s="63"/>
      <c r="X2" s="63"/>
      <c r="Y2" s="63"/>
      <c r="Z2" s="63"/>
      <c r="AA2" s="63"/>
      <c r="AB2" s="63"/>
      <c r="AC2" s="63"/>
      <c r="AD2" s="63"/>
      <c r="AE2" s="64"/>
      <c r="AF2" s="13"/>
      <c r="AG2" s="14"/>
      <c r="AH2" s="15"/>
      <c r="AI2" s="15"/>
      <c r="AJ2" s="15"/>
      <c r="AK2" s="16"/>
      <c r="AL2" s="17"/>
      <c r="AM2" s="65"/>
      <c r="AN2" s="65"/>
      <c r="AO2" s="770" t="s">
        <v>21</v>
      </c>
      <c r="AP2" s="770"/>
      <c r="AQ2" s="770"/>
      <c r="AR2" s="770"/>
      <c r="AS2" s="770"/>
      <c r="AT2" s="65"/>
      <c r="AU2" s="66"/>
      <c r="AY2" s="67" t="s">
        <v>22</v>
      </c>
      <c r="AZ2" s="769"/>
      <c r="BZ2" s="68" t="s">
        <v>23</v>
      </c>
      <c r="CA2" s="68" t="s">
        <v>24</v>
      </c>
      <c r="CB2" s="68" t="s">
        <v>25</v>
      </c>
      <c r="CC2" s="68" t="s">
        <v>26</v>
      </c>
      <c r="CD2" s="68" t="s">
        <v>27</v>
      </c>
      <c r="CE2" s="68" t="s">
        <v>28</v>
      </c>
      <c r="CF2" s="68" t="s">
        <v>29</v>
      </c>
      <c r="CG2" s="68" t="s">
        <v>30</v>
      </c>
      <c r="CH2" s="68" t="s">
        <v>31</v>
      </c>
      <c r="CI2" s="68" t="s">
        <v>32</v>
      </c>
      <c r="CJ2" s="68" t="s">
        <v>33</v>
      </c>
      <c r="CK2" s="68" t="s">
        <v>34</v>
      </c>
      <c r="CL2" s="68" t="s">
        <v>35</v>
      </c>
      <c r="CM2" s="68" t="s">
        <v>36</v>
      </c>
      <c r="CN2" s="68" t="s">
        <v>37</v>
      </c>
      <c r="CO2" s="68" t="s">
        <v>38</v>
      </c>
      <c r="CP2" s="68" t="s">
        <v>39</v>
      </c>
      <c r="CQ2" s="68" t="s">
        <v>40</v>
      </c>
      <c r="CR2" s="68" t="s">
        <v>41</v>
      </c>
      <c r="CS2" s="68" t="s">
        <v>42</v>
      </c>
      <c r="CT2" s="68" t="s">
        <v>43</v>
      </c>
      <c r="CU2" s="68" t="s">
        <v>44</v>
      </c>
      <c r="CV2" s="68" t="s">
        <v>45</v>
      </c>
      <c r="CW2" s="68" t="s">
        <v>46</v>
      </c>
      <c r="CX2" s="68" t="s">
        <v>47</v>
      </c>
      <c r="CY2" s="68" t="s">
        <v>48</v>
      </c>
      <c r="CZ2" s="68" t="s">
        <v>49</v>
      </c>
      <c r="DA2" s="68" t="s">
        <v>50</v>
      </c>
      <c r="DB2" s="68" t="s">
        <v>51</v>
      </c>
      <c r="DC2" s="68" t="s">
        <v>52</v>
      </c>
      <c r="DD2" s="68" t="s">
        <v>53</v>
      </c>
      <c r="DE2" s="68" t="s">
        <v>54</v>
      </c>
      <c r="DF2" s="68" t="s">
        <v>55</v>
      </c>
      <c r="DG2" s="68" t="s">
        <v>56</v>
      </c>
      <c r="DH2" s="68" t="s">
        <v>57</v>
      </c>
      <c r="DI2" s="68" t="s">
        <v>58</v>
      </c>
      <c r="DJ2" s="68" t="s">
        <v>59</v>
      </c>
      <c r="DK2" s="68" t="s">
        <v>60</v>
      </c>
      <c r="DL2" s="68" t="s">
        <v>61</v>
      </c>
      <c r="DM2" s="68" t="s">
        <v>62</v>
      </c>
      <c r="DN2" s="68" t="s">
        <v>63</v>
      </c>
      <c r="DO2" s="68" t="s">
        <v>64</v>
      </c>
      <c r="DP2" s="68" t="s">
        <v>65</v>
      </c>
      <c r="DQ2" s="68" t="s">
        <v>66</v>
      </c>
      <c r="DR2" s="68" t="s">
        <v>67</v>
      </c>
      <c r="DS2" s="68" t="s">
        <v>68</v>
      </c>
      <c r="DT2" s="68" t="s">
        <v>69</v>
      </c>
    </row>
    <row r="3" spans="1:183" s="27" customFormat="1" ht="12.25" hidden="1" customHeight="1" x14ac:dyDescent="0.2">
      <c r="A3" s="1"/>
      <c r="B3" s="56"/>
      <c r="C3" s="57"/>
      <c r="D3" s="58"/>
      <c r="E3" s="69"/>
      <c r="F3" s="70"/>
      <c r="G3" s="71"/>
      <c r="H3" s="61"/>
      <c r="I3" s="61"/>
      <c r="J3" s="61"/>
      <c r="K3" s="61"/>
      <c r="L3" s="61"/>
      <c r="M3" s="61"/>
      <c r="N3" s="72"/>
      <c r="O3" s="63"/>
      <c r="P3" s="73"/>
      <c r="Q3" s="73"/>
      <c r="R3" s="73"/>
      <c r="S3" s="73"/>
      <c r="T3" s="73"/>
      <c r="U3" s="74"/>
      <c r="V3" s="74"/>
      <c r="W3" s="74"/>
      <c r="X3" s="74"/>
      <c r="Y3" s="74"/>
      <c r="Z3" s="74"/>
      <c r="AA3" s="74"/>
      <c r="AB3" s="74"/>
      <c r="AC3" s="74"/>
      <c r="AD3" s="74"/>
      <c r="AE3" s="75"/>
      <c r="AF3" s="45"/>
      <c r="AG3" s="46"/>
      <c r="AH3" s="47"/>
      <c r="AI3" s="47"/>
      <c r="AJ3" s="47"/>
      <c r="AK3" s="48"/>
      <c r="AL3" s="49"/>
      <c r="AP3" s="67" t="e">
        <f>SUM(AP8:AP82)</f>
        <v>#REF!</v>
      </c>
      <c r="AQ3" s="76"/>
      <c r="AR3" s="77"/>
      <c r="AU3" s="66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</row>
    <row r="4" spans="1:183" s="27" customFormat="1" ht="12.25" hidden="1" customHeight="1" x14ac:dyDescent="0.2">
      <c r="A4" s="1"/>
      <c r="B4" s="56"/>
      <c r="C4" s="57"/>
      <c r="D4" s="58"/>
      <c r="E4" s="69"/>
      <c r="F4" s="70"/>
      <c r="G4" s="71"/>
      <c r="H4" s="61"/>
      <c r="I4" s="61"/>
      <c r="J4" s="61"/>
      <c r="K4" s="61"/>
      <c r="L4" s="61"/>
      <c r="M4" s="61"/>
      <c r="N4" s="72"/>
      <c r="O4" s="63"/>
      <c r="P4" s="73"/>
      <c r="Q4" s="73"/>
      <c r="R4" s="73"/>
      <c r="S4" s="73"/>
      <c r="T4" s="73"/>
      <c r="U4" s="74"/>
      <c r="V4" s="74"/>
      <c r="W4" s="74"/>
      <c r="X4" s="74"/>
      <c r="Y4" s="74"/>
      <c r="Z4" s="74"/>
      <c r="AA4" s="74"/>
      <c r="AB4" s="74"/>
      <c r="AC4" s="74"/>
      <c r="AD4" s="74"/>
      <c r="AE4" s="75"/>
      <c r="AF4" s="45"/>
      <c r="AG4" s="46" t="str">
        <f>"CAP. " &amp; $B$4 &amp; ": " &amp; $C$4</f>
        <v xml:space="preserve">CAP. : </v>
      </c>
      <c r="AH4" s="47">
        <f>ROW($B$4)</f>
        <v>4</v>
      </c>
      <c r="AI4" s="47" t="str">
        <f>"SUBCAP.  " &amp; $B$4 &amp; ":   " &amp; $C$4</f>
        <v xml:space="preserve">SUBCAP.  :   </v>
      </c>
      <c r="AJ4" s="47">
        <f>ROW($B$4)</f>
        <v>4</v>
      </c>
      <c r="AK4" s="48"/>
      <c r="AL4" s="49"/>
      <c r="AP4" s="67"/>
      <c r="AQ4" s="76"/>
      <c r="AR4" s="77"/>
      <c r="AU4" s="66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</row>
    <row r="5" spans="1:183" s="27" customFormat="1" ht="12.25" hidden="1" customHeight="1" x14ac:dyDescent="0.2">
      <c r="A5" s="1"/>
      <c r="B5" s="56"/>
      <c r="C5" s="57"/>
      <c r="D5" s="58"/>
      <c r="E5" s="69"/>
      <c r="F5" s="70"/>
      <c r="G5" s="71"/>
      <c r="H5" s="61"/>
      <c r="I5" s="61"/>
      <c r="J5" s="61"/>
      <c r="K5" s="61"/>
      <c r="L5" s="61"/>
      <c r="M5" s="61"/>
      <c r="N5" s="72"/>
      <c r="O5" s="63"/>
      <c r="P5" s="73"/>
      <c r="Q5" s="73"/>
      <c r="R5" s="73"/>
      <c r="S5" s="73"/>
      <c r="T5" s="73"/>
      <c r="U5" s="74"/>
      <c r="V5" s="74"/>
      <c r="W5" s="74"/>
      <c r="X5" s="74"/>
      <c r="Y5" s="74"/>
      <c r="Z5" s="74"/>
      <c r="AA5" s="74"/>
      <c r="AB5" s="74"/>
      <c r="AC5" s="74"/>
      <c r="AD5" s="74"/>
      <c r="AE5" s="75"/>
      <c r="AF5" s="45"/>
      <c r="AG5" s="46"/>
      <c r="AH5" s="47"/>
      <c r="AI5" s="47"/>
      <c r="AJ5" s="47"/>
      <c r="AK5" s="48"/>
      <c r="AL5" s="49"/>
      <c r="AP5" s="67"/>
      <c r="AQ5" s="76"/>
      <c r="AR5" s="77"/>
      <c r="AU5" s="66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</row>
    <row r="6" spans="1:183" s="27" customFormat="1" ht="12.25" hidden="1" customHeight="1" x14ac:dyDescent="0.2">
      <c r="A6" s="1"/>
      <c r="B6" s="56"/>
      <c r="C6" s="57"/>
      <c r="D6" s="58"/>
      <c r="E6" s="69"/>
      <c r="F6" s="70"/>
      <c r="G6" s="71"/>
      <c r="H6" s="61"/>
      <c r="I6" s="61"/>
      <c r="J6" s="61"/>
      <c r="K6" s="61"/>
      <c r="L6" s="61"/>
      <c r="M6" s="61"/>
      <c r="N6" s="72"/>
      <c r="O6" s="63"/>
      <c r="P6" s="73"/>
      <c r="Q6" s="73"/>
      <c r="R6" s="73"/>
      <c r="S6" s="73"/>
      <c r="T6" s="73"/>
      <c r="U6" s="74"/>
      <c r="V6" s="74"/>
      <c r="W6" s="74"/>
      <c r="X6" s="74"/>
      <c r="Y6" s="74"/>
      <c r="Z6" s="74"/>
      <c r="AA6" s="74"/>
      <c r="AB6" s="74"/>
      <c r="AC6" s="74"/>
      <c r="AD6" s="74"/>
      <c r="AE6" s="75"/>
      <c r="AF6" s="45"/>
      <c r="AG6" s="46"/>
      <c r="AH6" s="47"/>
      <c r="AI6" s="47"/>
      <c r="AJ6" s="47"/>
      <c r="AK6" s="48"/>
      <c r="AL6" s="49"/>
      <c r="AP6" s="67"/>
      <c r="AQ6" s="76"/>
      <c r="AR6" s="77"/>
      <c r="AU6" s="66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</row>
    <row r="7" spans="1:183" s="85" customFormat="1" ht="28" customHeight="1" x14ac:dyDescent="0.2">
      <c r="A7" s="78"/>
      <c r="B7" s="771" t="s">
        <v>340</v>
      </c>
      <c r="C7" s="772"/>
      <c r="D7" s="772"/>
      <c r="E7" s="772"/>
      <c r="F7" s="772"/>
      <c r="G7" s="773"/>
      <c r="H7" s="79"/>
      <c r="I7" s="79"/>
      <c r="J7" s="79"/>
      <c r="K7" s="79"/>
      <c r="L7" s="79"/>
      <c r="M7" s="79"/>
      <c r="N7" s="79"/>
      <c r="O7" s="79"/>
      <c r="P7" s="80" t="s">
        <v>70</v>
      </c>
      <c r="Q7" s="81"/>
      <c r="R7" s="81"/>
      <c r="S7" s="81"/>
      <c r="T7" s="82"/>
      <c r="U7" s="83"/>
      <c r="V7" s="83"/>
      <c r="W7" s="83"/>
      <c r="X7" s="83"/>
      <c r="Y7" s="83"/>
      <c r="Z7" s="83"/>
      <c r="AA7" s="83"/>
      <c r="AB7" s="83"/>
      <c r="AC7" s="83"/>
      <c r="AD7" s="83"/>
      <c r="AE7" s="84"/>
      <c r="AF7" s="45"/>
      <c r="AG7" s="46"/>
      <c r="AH7" s="47"/>
      <c r="AI7" s="47"/>
      <c r="AJ7" s="47"/>
      <c r="AK7" s="48"/>
      <c r="AL7" s="49"/>
      <c r="AO7" s="774" t="s">
        <v>71</v>
      </c>
      <c r="AP7" s="775"/>
      <c r="AQ7" s="775"/>
      <c r="AR7" s="775"/>
      <c r="AS7" s="776"/>
      <c r="AU7" s="86"/>
      <c r="AY7" s="87"/>
    </row>
    <row r="8" spans="1:183" s="85" customFormat="1" ht="15.5" customHeight="1" thickBot="1" x14ac:dyDescent="0.25">
      <c r="A8" s="78"/>
      <c r="B8" s="777" t="s">
        <v>72</v>
      </c>
      <c r="C8" s="778"/>
      <c r="D8" s="778"/>
      <c r="E8" s="778"/>
      <c r="F8" s="778"/>
      <c r="G8" s="779"/>
      <c r="H8" s="79"/>
      <c r="I8" s="79"/>
      <c r="J8" s="79"/>
      <c r="K8" s="79"/>
      <c r="L8" s="79"/>
      <c r="M8" s="79"/>
      <c r="N8" s="79"/>
      <c r="O8" s="79"/>
      <c r="P8" s="88" t="s">
        <v>73</v>
      </c>
      <c r="Q8" s="89" t="s">
        <v>74</v>
      </c>
      <c r="R8" s="89" t="s">
        <v>75</v>
      </c>
      <c r="S8" s="89" t="s">
        <v>76</v>
      </c>
      <c r="T8" s="90" t="s">
        <v>77</v>
      </c>
      <c r="U8" s="83"/>
      <c r="V8" s="83">
        <v>1</v>
      </c>
      <c r="W8" s="83"/>
      <c r="X8" s="83"/>
      <c r="Y8" s="83"/>
      <c r="Z8" s="83"/>
      <c r="AA8" s="83"/>
      <c r="AB8" s="83"/>
      <c r="AC8" s="83"/>
      <c r="AD8" s="83"/>
      <c r="AE8" s="84"/>
      <c r="AF8" s="45"/>
      <c r="AG8" s="46"/>
      <c r="AH8" s="47"/>
      <c r="AI8" s="47"/>
      <c r="AJ8" s="47"/>
      <c r="AK8" s="48"/>
      <c r="AL8" s="49"/>
      <c r="AO8" s="91" t="s">
        <v>78</v>
      </c>
      <c r="AP8" s="92" t="s">
        <v>79</v>
      </c>
      <c r="AQ8" s="92" t="s">
        <v>80</v>
      </c>
      <c r="AR8" s="92" t="s">
        <v>81</v>
      </c>
      <c r="AS8" s="93" t="s">
        <v>82</v>
      </c>
      <c r="AU8" s="86"/>
      <c r="AW8" s="94"/>
    </row>
    <row r="9" spans="1:183" s="85" customFormat="1" ht="15" customHeight="1" x14ac:dyDescent="0.2">
      <c r="A9" s="78"/>
      <c r="B9" s="780" t="s">
        <v>83</v>
      </c>
      <c r="C9" s="782" t="s">
        <v>84</v>
      </c>
      <c r="D9" s="783"/>
      <c r="E9" s="784"/>
      <c r="F9" s="95" t="s">
        <v>85</v>
      </c>
      <c r="G9" s="96"/>
      <c r="H9" s="97"/>
      <c r="I9" s="97"/>
      <c r="J9" s="97"/>
      <c r="K9" s="97"/>
      <c r="L9" s="97"/>
      <c r="M9" s="97"/>
      <c r="N9" s="97"/>
      <c r="O9" s="97"/>
      <c r="P9" s="98"/>
      <c r="Q9" s="98"/>
      <c r="R9" s="98"/>
      <c r="S9" s="98"/>
      <c r="T9" s="98"/>
      <c r="U9" s="99"/>
      <c r="V9" s="99"/>
      <c r="W9" s="99"/>
      <c r="X9" s="99"/>
      <c r="Y9" s="99"/>
      <c r="Z9" s="99"/>
      <c r="AA9" s="99"/>
      <c r="AB9" s="99"/>
      <c r="AC9" s="99"/>
      <c r="AD9" s="99"/>
      <c r="AE9" s="100"/>
      <c r="AF9" s="45"/>
      <c r="AG9" s="46"/>
      <c r="AH9" s="47"/>
      <c r="AI9" s="47"/>
      <c r="AJ9" s="47"/>
      <c r="AK9" s="48"/>
      <c r="AL9" s="49"/>
      <c r="AU9" s="86"/>
      <c r="AW9" s="94"/>
    </row>
    <row r="10" spans="1:183" s="85" customFormat="1" ht="21.25" customHeight="1" thickBot="1" x14ac:dyDescent="0.25">
      <c r="A10" s="78"/>
      <c r="B10" s="781"/>
      <c r="C10" s="785"/>
      <c r="D10" s="786"/>
      <c r="E10" s="787"/>
      <c r="F10" s="101" t="s">
        <v>86</v>
      </c>
      <c r="G10" s="102">
        <f ca="1">TODAY()</f>
        <v>46125</v>
      </c>
      <c r="H10" s="103"/>
      <c r="I10" s="103"/>
      <c r="J10" s="103"/>
      <c r="K10" s="103"/>
      <c r="L10" s="103"/>
      <c r="M10" s="103"/>
      <c r="N10" s="103"/>
      <c r="O10" s="103"/>
      <c r="P10" s="788"/>
      <c r="Q10" s="788"/>
      <c r="R10" s="788"/>
      <c r="S10" s="788"/>
      <c r="T10" s="788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5"/>
      <c r="AF10" s="45"/>
      <c r="AG10" s="46"/>
      <c r="AH10" s="47"/>
      <c r="AI10" s="47"/>
      <c r="AJ10" s="47"/>
      <c r="AK10" s="48"/>
      <c r="AL10" s="49"/>
      <c r="AU10" s="86"/>
    </row>
    <row r="11" spans="1:183" s="85" customFormat="1" ht="20" customHeight="1" x14ac:dyDescent="0.2">
      <c r="A11" s="78"/>
      <c r="B11" s="106"/>
      <c r="C11" s="107"/>
      <c r="D11" s="108"/>
      <c r="E11" s="109"/>
      <c r="F11" s="110"/>
      <c r="G11" s="111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3"/>
      <c r="AF11" s="45"/>
      <c r="AG11" s="46"/>
      <c r="AH11" s="47"/>
      <c r="AI11" s="47"/>
      <c r="AJ11" s="47"/>
      <c r="AK11" s="48"/>
      <c r="AL11" s="49"/>
      <c r="AU11" s="86"/>
      <c r="AW11" s="114"/>
    </row>
    <row r="12" spans="1:183" s="85" customFormat="1" ht="15.75" customHeight="1" x14ac:dyDescent="0.2">
      <c r="A12" s="115" t="s">
        <v>87</v>
      </c>
      <c r="B12" s="116" t="s">
        <v>88</v>
      </c>
      <c r="C12" s="117" t="s">
        <v>89</v>
      </c>
      <c r="D12" s="117" t="s">
        <v>90</v>
      </c>
      <c r="E12" s="117" t="s">
        <v>91</v>
      </c>
      <c r="F12" s="118" t="s">
        <v>92</v>
      </c>
      <c r="G12" s="119" t="str">
        <f>IF(N2&gt;1,"VR.  / " &amp;N1,"VR.TOTAL")</f>
        <v>VR.TOTAL</v>
      </c>
      <c r="H12" s="120" t="s">
        <v>93</v>
      </c>
      <c r="I12" s="120" t="s">
        <v>94</v>
      </c>
      <c r="J12" s="120"/>
      <c r="K12" s="120" t="s">
        <v>95</v>
      </c>
      <c r="L12" s="121" t="s">
        <v>96</v>
      </c>
      <c r="M12" s="121" t="s">
        <v>97</v>
      </c>
      <c r="N12" s="122" t="str">
        <f>"Vr.  " &amp; N2 &amp; " " &amp;N1&amp; "S"</f>
        <v>Vr.  1 CASAS</v>
      </c>
      <c r="O12" s="112"/>
      <c r="P12" s="123" t="s">
        <v>73</v>
      </c>
      <c r="Q12" s="123" t="s">
        <v>74</v>
      </c>
      <c r="R12" s="123" t="s">
        <v>75</v>
      </c>
      <c r="S12" s="123" t="s">
        <v>76</v>
      </c>
      <c r="T12" s="124" t="s">
        <v>77</v>
      </c>
      <c r="U12" s="112"/>
      <c r="V12" s="112">
        <v>1</v>
      </c>
      <c r="W12" s="112"/>
      <c r="X12" s="112"/>
      <c r="Y12" s="112"/>
      <c r="Z12" s="112"/>
      <c r="AA12" s="112"/>
      <c r="AB12" s="112"/>
      <c r="AC12" s="112"/>
      <c r="AD12" s="112"/>
      <c r="AE12" s="113"/>
      <c r="AF12" s="45"/>
      <c r="AG12" s="46"/>
      <c r="AH12" s="47"/>
      <c r="AI12" s="47"/>
      <c r="AJ12" s="47"/>
      <c r="AK12" s="48"/>
      <c r="AL12" s="49"/>
      <c r="AO12" s="125" t="s">
        <v>78</v>
      </c>
      <c r="AP12" s="125" t="e">
        <f>[1]ACTAS!L14</f>
        <v>#REF!</v>
      </c>
      <c r="AQ12" s="125" t="s">
        <v>80</v>
      </c>
      <c r="AR12" s="126" t="s">
        <v>81</v>
      </c>
      <c r="AS12" s="127" t="s">
        <v>82</v>
      </c>
      <c r="AU12" s="86"/>
      <c r="AW12" s="114"/>
    </row>
    <row r="13" spans="1:183" ht="23" customHeight="1" thickBot="1" x14ac:dyDescent="0.25">
      <c r="A13" s="78"/>
      <c r="B13" s="78"/>
      <c r="C13" s="128"/>
      <c r="D13" s="129"/>
      <c r="E13" s="130"/>
      <c r="F13" s="131"/>
      <c r="G13" s="132"/>
      <c r="L13" s="133"/>
      <c r="M13" s="133"/>
      <c r="V13" s="27"/>
      <c r="AF13" s="45"/>
      <c r="AG13" s="46"/>
      <c r="AH13" s="47"/>
      <c r="AI13" s="47"/>
      <c r="AJ13" s="47"/>
      <c r="AK13" s="48"/>
      <c r="AL13" s="49"/>
      <c r="AS13" s="133"/>
      <c r="AU13" s="55"/>
      <c r="AW13" t="s">
        <v>323</v>
      </c>
      <c r="AX13" t="s">
        <v>324</v>
      </c>
    </row>
    <row r="14" spans="1:183" ht="17" x14ac:dyDescent="0.2">
      <c r="A14" s="134" t="s">
        <v>98</v>
      </c>
      <c r="B14" s="135" t="s">
        <v>99</v>
      </c>
      <c r="C14" s="136" t="s">
        <v>100</v>
      </c>
      <c r="D14" s="137"/>
      <c r="E14" s="137"/>
      <c r="F14" s="137"/>
      <c r="G14" s="138">
        <f>SUM(G15:G24)</f>
        <v>14006390</v>
      </c>
      <c r="H14" s="27"/>
      <c r="I14" s="27"/>
      <c r="J14" s="27"/>
      <c r="K14" s="27"/>
      <c r="L14" s="27"/>
      <c r="M14" s="27"/>
      <c r="N14" s="139">
        <f>SUM(N15:N24)</f>
        <v>14006390</v>
      </c>
      <c r="O14" s="44"/>
      <c r="P14" s="140"/>
      <c r="Q14" s="141"/>
      <c r="R14" s="141"/>
      <c r="S14" s="142"/>
      <c r="T14" s="143"/>
      <c r="U14" s="44">
        <f>IF(G14&lt;&gt;"",N14-G14*$N$2,0)</f>
        <v>0</v>
      </c>
      <c r="V14" s="144" t="s">
        <v>101</v>
      </c>
      <c r="AF14" s="45"/>
      <c r="AG14" s="46" t="str">
        <f t="shared" ref="AG14:AG25" si="0">"CAP. " &amp; $B$14 &amp; ": " &amp; $C$14</f>
        <v>CAP. 1: PRELIMINARES 1</v>
      </c>
      <c r="AH14" s="47">
        <f t="shared" ref="AH14:AH25" si="1">ROW($B$14)</f>
        <v>14</v>
      </c>
      <c r="AI14" s="47"/>
      <c r="AJ14" s="47"/>
      <c r="AK14" s="48"/>
      <c r="AL14" s="49"/>
      <c r="AO14" s="145"/>
      <c r="AP14" s="146"/>
      <c r="AQ14" s="146"/>
      <c r="AR14" s="146"/>
      <c r="AS14" s="147">
        <f>SUM(AS15:AS24)</f>
        <v>14006390</v>
      </c>
      <c r="AU14" s="55"/>
    </row>
    <row r="15" spans="1:183" hidden="1" x14ac:dyDescent="0.2">
      <c r="A15" s="148" t="s">
        <v>102</v>
      </c>
      <c r="B15" s="149"/>
      <c r="C15" s="150"/>
      <c r="D15" s="151"/>
      <c r="E15" s="152"/>
      <c r="F15" s="153"/>
      <c r="G15" s="154"/>
      <c r="H15" s="155"/>
      <c r="I15" s="153"/>
      <c r="J15" s="153"/>
      <c r="K15" s="153"/>
      <c r="L15" s="156"/>
      <c r="M15" s="157"/>
      <c r="N15" s="158"/>
      <c r="O15" s="39"/>
      <c r="P15" s="40"/>
      <c r="Q15" s="41"/>
      <c r="R15" s="41"/>
      <c r="S15" s="42"/>
      <c r="T15" s="43"/>
      <c r="U15" s="44"/>
      <c r="V15" s="27"/>
      <c r="AF15" s="45"/>
      <c r="AG15" s="46" t="str">
        <f t="shared" si="0"/>
        <v>CAP. 1: PRELIMINARES 1</v>
      </c>
      <c r="AH15" s="47">
        <f t="shared" si="1"/>
        <v>14</v>
      </c>
      <c r="AI15" s="47"/>
      <c r="AJ15" s="47"/>
      <c r="AK15" s="48"/>
      <c r="AL15" s="49"/>
      <c r="AO15" s="50"/>
      <c r="AP15" s="51"/>
      <c r="AQ15" s="52"/>
      <c r="AR15" s="159"/>
      <c r="AS15" s="160"/>
      <c r="AU15" s="55"/>
    </row>
    <row r="16" spans="1:183" ht="16" x14ac:dyDescent="0.2">
      <c r="A16" s="28" t="s">
        <v>103</v>
      </c>
      <c r="B16" s="29" t="s">
        <v>329</v>
      </c>
      <c r="C16" s="30" t="s">
        <v>104</v>
      </c>
      <c r="D16" s="31" t="s">
        <v>90</v>
      </c>
      <c r="E16" s="32">
        <v>10</v>
      </c>
      <c r="F16" s="33">
        <f t="shared" ref="F16:F23" si="2">IF($A$2="CD",H16,IF($A$2="CT",I16,"Correg CT"))</f>
        <v>280781</v>
      </c>
      <c r="G16" s="34">
        <f t="shared" ref="G16:G23" si="3">ROUND(E16 * F16,$J$2)</f>
        <v>2807810</v>
      </c>
      <c r="H16" s="35">
        <f>ANALISIS!H35</f>
        <v>280781</v>
      </c>
      <c r="I16" s="33">
        <f>ANALISIS!H42</f>
        <v>381862</v>
      </c>
      <c r="J16" s="33">
        <v>1</v>
      </c>
      <c r="K16" s="33">
        <f>ROUNDUP(ANALISIS!$I$22/$J$16,0)</f>
        <v>3</v>
      </c>
      <c r="L16" s="36">
        <f t="shared" ref="L16:L23" si="4">ROUND(I16 * E16,$J$2)</f>
        <v>3818620</v>
      </c>
      <c r="M16" s="37">
        <f t="shared" ref="M16:M23" si="5">ROUND(H16 * E16,$J$2)</f>
        <v>2807810</v>
      </c>
      <c r="N16" s="38">
        <f t="shared" ref="N16:N23" si="6">G16*$N$2</f>
        <v>2807810</v>
      </c>
      <c r="O16" s="39"/>
      <c r="P16" s="40">
        <f>ROUND(ANALISIS!H33*E16,0)</f>
        <v>0</v>
      </c>
      <c r="Q16" s="41">
        <f>ROUND(ANALISIS!H29*E16,0)</f>
        <v>19381</v>
      </c>
      <c r="R16" s="41">
        <f>ROUND(ANALISIS!H24*E16,0)</f>
        <v>1938116</v>
      </c>
      <c r="S16" s="42">
        <f>ROUND(ANALISIS!H19*E16,0)</f>
        <v>850310</v>
      </c>
      <c r="T16" s="43">
        <f t="shared" ref="T16:T23" si="7">P16+Q16+R16+S16</f>
        <v>2807807</v>
      </c>
      <c r="U16" s="44"/>
      <c r="V16" s="27"/>
      <c r="AF16" s="45"/>
      <c r="AG16" s="46" t="str">
        <f t="shared" si="0"/>
        <v>CAP. 1: PRELIMINARES 1</v>
      </c>
      <c r="AH16" s="47">
        <f t="shared" si="1"/>
        <v>14</v>
      </c>
      <c r="AI16" s="47"/>
      <c r="AJ16" s="47"/>
      <c r="AK16" s="48"/>
      <c r="AL16" s="49"/>
      <c r="AO16" s="50">
        <f t="shared" ref="AO16:AO23" si="8">E16</f>
        <v>10</v>
      </c>
      <c r="AP16" s="51"/>
      <c r="AQ16" s="52">
        <f t="shared" ref="AQ16:AQ23" si="9">AO16+AP16</f>
        <v>10</v>
      </c>
      <c r="AR16" s="53">
        <f t="shared" ref="AR16:AR23" si="10">F16</f>
        <v>280781</v>
      </c>
      <c r="AS16" s="54">
        <f t="shared" ref="AS16:AS23" si="11">ROUND(AQ16 * AR16,$J$2)</f>
        <v>2807810</v>
      </c>
      <c r="AU16" s="55"/>
    </row>
    <row r="17" spans="1:47" ht="16" x14ac:dyDescent="0.2">
      <c r="A17" s="28" t="s">
        <v>105</v>
      </c>
      <c r="B17" s="29" t="s">
        <v>330</v>
      </c>
      <c r="C17" s="30" t="s">
        <v>106</v>
      </c>
      <c r="D17" s="31" t="s">
        <v>90</v>
      </c>
      <c r="E17" s="32">
        <v>4</v>
      </c>
      <c r="F17" s="33">
        <f t="shared" si="2"/>
        <v>418595</v>
      </c>
      <c r="G17" s="34">
        <f t="shared" si="3"/>
        <v>1674380</v>
      </c>
      <c r="H17" s="35">
        <f>ANALISIS!H83</f>
        <v>418595</v>
      </c>
      <c r="I17" s="33">
        <f>ANALISIS!H90</f>
        <v>569289</v>
      </c>
      <c r="J17" s="33">
        <v>1</v>
      </c>
      <c r="K17" s="33">
        <f>ROUNDUP(ANALISIS!$I$70/$J$17,0)</f>
        <v>2</v>
      </c>
      <c r="L17" s="36">
        <f t="shared" si="4"/>
        <v>2277156</v>
      </c>
      <c r="M17" s="37">
        <f t="shared" si="5"/>
        <v>1674380</v>
      </c>
      <c r="N17" s="38">
        <f t="shared" si="6"/>
        <v>1674380</v>
      </c>
      <c r="O17" s="39"/>
      <c r="P17" s="40">
        <f>ROUND(ANALISIS!H81*E17,0)</f>
        <v>0</v>
      </c>
      <c r="Q17" s="41">
        <f>ROUND(ANALISIS!H77*E17,0)</f>
        <v>7752</v>
      </c>
      <c r="R17" s="41">
        <f>ROUND(ANALISIS!H72*E17,0)</f>
        <v>775246</v>
      </c>
      <c r="S17" s="42">
        <f>ROUND(ANALISIS!H67*E17,0)</f>
        <v>891380</v>
      </c>
      <c r="T17" s="43">
        <f t="shared" si="7"/>
        <v>1674378</v>
      </c>
      <c r="U17" s="44"/>
      <c r="V17" s="27"/>
      <c r="AF17" s="45"/>
      <c r="AG17" s="46" t="str">
        <f t="shared" si="0"/>
        <v>CAP. 1: PRELIMINARES 1</v>
      </c>
      <c r="AH17" s="47">
        <f t="shared" si="1"/>
        <v>14</v>
      </c>
      <c r="AI17" s="47"/>
      <c r="AJ17" s="47"/>
      <c r="AK17" s="48"/>
      <c r="AL17" s="49"/>
      <c r="AO17" s="50">
        <f t="shared" si="8"/>
        <v>4</v>
      </c>
      <c r="AP17" s="51"/>
      <c r="AQ17" s="52">
        <f t="shared" si="9"/>
        <v>4</v>
      </c>
      <c r="AR17" s="53">
        <f t="shared" si="10"/>
        <v>418595</v>
      </c>
      <c r="AS17" s="54">
        <f t="shared" si="11"/>
        <v>1674380</v>
      </c>
      <c r="AU17" s="55"/>
    </row>
    <row r="18" spans="1:47" ht="16" x14ac:dyDescent="0.2">
      <c r="A18" s="28" t="s">
        <v>107</v>
      </c>
      <c r="B18" s="29" t="s">
        <v>331</v>
      </c>
      <c r="C18" s="30" t="s">
        <v>108</v>
      </c>
      <c r="D18" s="31" t="s">
        <v>90</v>
      </c>
      <c r="E18" s="32">
        <v>14</v>
      </c>
      <c r="F18" s="33">
        <f t="shared" si="2"/>
        <v>200688</v>
      </c>
      <c r="G18" s="34">
        <f t="shared" si="3"/>
        <v>2809632</v>
      </c>
      <c r="H18" s="35">
        <f>ANALISIS!H131</f>
        <v>200688</v>
      </c>
      <c r="I18" s="33">
        <f>ANALISIS!H138</f>
        <v>272936</v>
      </c>
      <c r="J18" s="33">
        <v>1</v>
      </c>
      <c r="K18" s="33">
        <f>ROUNDUP(ANALISIS!$I$118/$J$18,0)</f>
        <v>4</v>
      </c>
      <c r="L18" s="36">
        <f t="shared" si="4"/>
        <v>3821104</v>
      </c>
      <c r="M18" s="37">
        <f t="shared" si="5"/>
        <v>2809632</v>
      </c>
      <c r="N18" s="38">
        <f t="shared" si="6"/>
        <v>2809632</v>
      </c>
      <c r="O18" s="39"/>
      <c r="P18" s="40">
        <f>ROUND(ANALISIS!H129*E18,0)</f>
        <v>0</v>
      </c>
      <c r="Q18" s="41">
        <f>ROUND(ANALISIS!H125*E18,0)</f>
        <v>18810</v>
      </c>
      <c r="R18" s="41">
        <f>ROUND(ANALISIS!H120*E18,0)</f>
        <v>1881023</v>
      </c>
      <c r="S18" s="42">
        <f>ROUND(ANALISIS!H115*E18,0)</f>
        <v>909804</v>
      </c>
      <c r="T18" s="43">
        <f t="shared" si="7"/>
        <v>2809637</v>
      </c>
      <c r="U18" s="44"/>
      <c r="V18" s="27"/>
      <c r="AF18" s="45"/>
      <c r="AG18" s="46" t="str">
        <f t="shared" si="0"/>
        <v>CAP. 1: PRELIMINARES 1</v>
      </c>
      <c r="AH18" s="47">
        <f t="shared" si="1"/>
        <v>14</v>
      </c>
      <c r="AI18" s="47"/>
      <c r="AJ18" s="47"/>
      <c r="AK18" s="48"/>
      <c r="AL18" s="49"/>
      <c r="AO18" s="50">
        <f t="shared" si="8"/>
        <v>14</v>
      </c>
      <c r="AP18" s="51"/>
      <c r="AQ18" s="52">
        <f t="shared" si="9"/>
        <v>14</v>
      </c>
      <c r="AR18" s="53">
        <f t="shared" si="10"/>
        <v>200688</v>
      </c>
      <c r="AS18" s="54">
        <f t="shared" si="11"/>
        <v>2809632</v>
      </c>
      <c r="AU18" s="55"/>
    </row>
    <row r="19" spans="1:47" ht="16" x14ac:dyDescent="0.2">
      <c r="A19" s="28" t="s">
        <v>109</v>
      </c>
      <c r="B19" s="29" t="s">
        <v>332</v>
      </c>
      <c r="C19" s="30" t="s">
        <v>110</v>
      </c>
      <c r="D19" s="31" t="s">
        <v>35</v>
      </c>
      <c r="E19" s="32">
        <v>24</v>
      </c>
      <c r="F19" s="33">
        <f t="shared" si="2"/>
        <v>66669</v>
      </c>
      <c r="G19" s="34">
        <f t="shared" si="3"/>
        <v>1600056</v>
      </c>
      <c r="H19" s="35">
        <f>ANALISIS!H182</f>
        <v>66669</v>
      </c>
      <c r="I19" s="33">
        <f>ANALISIS!H189</f>
        <v>90670</v>
      </c>
      <c r="J19" s="33">
        <v>1</v>
      </c>
      <c r="K19" s="33">
        <f>ROUNDUP(ANALISIS!$I$169/$J$19,0)</f>
        <v>1</v>
      </c>
      <c r="L19" s="36">
        <f t="shared" si="4"/>
        <v>2176080</v>
      </c>
      <c r="M19" s="37">
        <f t="shared" si="5"/>
        <v>1600056</v>
      </c>
      <c r="N19" s="38">
        <f t="shared" si="6"/>
        <v>1600056</v>
      </c>
      <c r="O19" s="39"/>
      <c r="P19" s="40">
        <f>ROUND(ANALISIS!H180*E19,0)</f>
        <v>0</v>
      </c>
      <c r="Q19" s="41">
        <f>ROUND(ANALISIS!H176*E19,0)</f>
        <v>4838</v>
      </c>
      <c r="R19" s="41">
        <f>ROUND(ANALISIS!H171*E19,0)</f>
        <v>483812</v>
      </c>
      <c r="S19" s="42">
        <f>ROUND(ANALISIS!H166*E19,0)</f>
        <v>1111412</v>
      </c>
      <c r="T19" s="43">
        <f t="shared" si="7"/>
        <v>1600062</v>
      </c>
      <c r="U19" s="44"/>
      <c r="V19" s="27"/>
      <c r="AF19" s="45"/>
      <c r="AG19" s="46" t="str">
        <f t="shared" si="0"/>
        <v>CAP. 1: PRELIMINARES 1</v>
      </c>
      <c r="AH19" s="47">
        <f t="shared" si="1"/>
        <v>14</v>
      </c>
      <c r="AI19" s="47"/>
      <c r="AJ19" s="47"/>
      <c r="AK19" s="48"/>
      <c r="AL19" s="49"/>
      <c r="AO19" s="50">
        <f t="shared" si="8"/>
        <v>24</v>
      </c>
      <c r="AP19" s="51"/>
      <c r="AQ19" s="52">
        <f t="shared" si="9"/>
        <v>24</v>
      </c>
      <c r="AR19" s="53">
        <f t="shared" si="10"/>
        <v>66669</v>
      </c>
      <c r="AS19" s="54">
        <f t="shared" si="11"/>
        <v>1600056</v>
      </c>
      <c r="AU19" s="55"/>
    </row>
    <row r="20" spans="1:47" ht="16" x14ac:dyDescent="0.2">
      <c r="A20" s="28" t="s">
        <v>111</v>
      </c>
      <c r="B20" s="29" t="s">
        <v>333</v>
      </c>
      <c r="C20" s="30" t="s">
        <v>112</v>
      </c>
      <c r="D20" s="31" t="s">
        <v>35</v>
      </c>
      <c r="E20" s="32">
        <v>60</v>
      </c>
      <c r="F20" s="33">
        <f t="shared" si="2"/>
        <v>51587</v>
      </c>
      <c r="G20" s="34">
        <f t="shared" si="3"/>
        <v>3095220</v>
      </c>
      <c r="H20" s="35">
        <f>ANALISIS!H233</f>
        <v>51587</v>
      </c>
      <c r="I20" s="33">
        <f>ANALISIS!H240</f>
        <v>70158</v>
      </c>
      <c r="J20" s="33">
        <v>1</v>
      </c>
      <c r="K20" s="33">
        <f>ROUNDUP(ANALISIS!$I$220/$J$20,0)</f>
        <v>3</v>
      </c>
      <c r="L20" s="36">
        <f t="shared" si="4"/>
        <v>4209480</v>
      </c>
      <c r="M20" s="37">
        <f t="shared" si="5"/>
        <v>3095220</v>
      </c>
      <c r="N20" s="38">
        <f t="shared" si="6"/>
        <v>3095220</v>
      </c>
      <c r="O20" s="39"/>
      <c r="P20" s="40">
        <f>ROUND(ANALISIS!H231*E20,0)</f>
        <v>0</v>
      </c>
      <c r="Q20" s="41">
        <f>ROUND(ANALISIS!H227*E20,0)</f>
        <v>12095</v>
      </c>
      <c r="R20" s="41">
        <f>ROUND(ANALISIS!H222*E20,0)</f>
        <v>1209531</v>
      </c>
      <c r="S20" s="42">
        <f>ROUND(ANALISIS!H217*E20,0)</f>
        <v>1873570</v>
      </c>
      <c r="T20" s="43">
        <f t="shared" si="7"/>
        <v>3095196</v>
      </c>
      <c r="U20" s="44"/>
      <c r="V20" s="27"/>
      <c r="AF20" s="45"/>
      <c r="AG20" s="46" t="str">
        <f t="shared" si="0"/>
        <v>CAP. 1: PRELIMINARES 1</v>
      </c>
      <c r="AH20" s="47">
        <f t="shared" si="1"/>
        <v>14</v>
      </c>
      <c r="AI20" s="47"/>
      <c r="AJ20" s="47"/>
      <c r="AK20" s="48"/>
      <c r="AL20" s="49"/>
      <c r="AO20" s="50">
        <f t="shared" si="8"/>
        <v>60</v>
      </c>
      <c r="AP20" s="51"/>
      <c r="AQ20" s="52">
        <f t="shared" si="9"/>
        <v>60</v>
      </c>
      <c r="AR20" s="53">
        <f t="shared" si="10"/>
        <v>51587</v>
      </c>
      <c r="AS20" s="54">
        <f t="shared" si="11"/>
        <v>3095220</v>
      </c>
      <c r="AU20" s="55"/>
    </row>
    <row r="21" spans="1:47" ht="16" x14ac:dyDescent="0.2">
      <c r="A21" s="28" t="s">
        <v>113</v>
      </c>
      <c r="B21" s="29" t="s">
        <v>334</v>
      </c>
      <c r="C21" s="30" t="s">
        <v>114</v>
      </c>
      <c r="D21" s="31" t="s">
        <v>90</v>
      </c>
      <c r="E21" s="32">
        <v>10</v>
      </c>
      <c r="F21" s="33">
        <f t="shared" si="2"/>
        <v>91600</v>
      </c>
      <c r="G21" s="34">
        <f t="shared" si="3"/>
        <v>916000</v>
      </c>
      <c r="H21" s="35">
        <f>ANALISIS!H298</f>
        <v>91600</v>
      </c>
      <c r="I21" s="33">
        <f>ANALISIS!H305</f>
        <v>124576</v>
      </c>
      <c r="J21" s="33">
        <v>1</v>
      </c>
      <c r="K21" s="33">
        <f>ROUNDUP(ANALISIS!$I$285/$J$21,0)</f>
        <v>2</v>
      </c>
      <c r="L21" s="36">
        <f t="shared" si="4"/>
        <v>1245760</v>
      </c>
      <c r="M21" s="37">
        <f t="shared" si="5"/>
        <v>916000</v>
      </c>
      <c r="N21" s="38">
        <f t="shared" si="6"/>
        <v>916000</v>
      </c>
      <c r="O21" s="39"/>
      <c r="P21" s="40">
        <f>ROUND(ANALISIS!H296*E21,0)</f>
        <v>0</v>
      </c>
      <c r="Q21" s="41">
        <f>ROUND(ANALISIS!H292*E21,0)</f>
        <v>6718</v>
      </c>
      <c r="R21" s="41">
        <f>ROUND(ANALISIS!H287*E21,0)</f>
        <v>671794</v>
      </c>
      <c r="S21" s="42">
        <f>ROUND(ANALISIS!H282*E21,0)</f>
        <v>237490</v>
      </c>
      <c r="T21" s="43">
        <f t="shared" si="7"/>
        <v>916002</v>
      </c>
      <c r="U21" s="44"/>
      <c r="V21" s="27"/>
      <c r="AF21" s="45"/>
      <c r="AG21" s="46" t="str">
        <f t="shared" si="0"/>
        <v>CAP. 1: PRELIMINARES 1</v>
      </c>
      <c r="AH21" s="47">
        <f t="shared" si="1"/>
        <v>14</v>
      </c>
      <c r="AI21" s="47"/>
      <c r="AJ21" s="47"/>
      <c r="AK21" s="48"/>
      <c r="AL21" s="49"/>
      <c r="AO21" s="50">
        <f t="shared" si="8"/>
        <v>10</v>
      </c>
      <c r="AP21" s="51"/>
      <c r="AQ21" s="52">
        <f t="shared" si="9"/>
        <v>10</v>
      </c>
      <c r="AR21" s="53">
        <f t="shared" si="10"/>
        <v>91600</v>
      </c>
      <c r="AS21" s="54">
        <f t="shared" si="11"/>
        <v>916000</v>
      </c>
      <c r="AU21" s="55"/>
    </row>
    <row r="22" spans="1:47" ht="16" x14ac:dyDescent="0.2">
      <c r="A22" s="28" t="s">
        <v>115</v>
      </c>
      <c r="B22" s="29" t="s">
        <v>338</v>
      </c>
      <c r="C22" s="30" t="s">
        <v>116</v>
      </c>
      <c r="D22" s="31" t="s">
        <v>90</v>
      </c>
      <c r="E22" s="32">
        <v>4</v>
      </c>
      <c r="F22" s="33">
        <f t="shared" si="2"/>
        <v>163313</v>
      </c>
      <c r="G22" s="34">
        <f t="shared" si="3"/>
        <v>653252</v>
      </c>
      <c r="H22" s="35">
        <f>ANALISIS!H346</f>
        <v>163313</v>
      </c>
      <c r="I22" s="33">
        <f>ANALISIS!H353</f>
        <v>222106</v>
      </c>
      <c r="J22" s="33">
        <v>1</v>
      </c>
      <c r="K22" s="33">
        <f>ROUNDUP(ANALISIS!$I$333/$J$22,0)</f>
        <v>1</v>
      </c>
      <c r="L22" s="36">
        <f t="shared" si="4"/>
        <v>888424</v>
      </c>
      <c r="M22" s="37">
        <f t="shared" si="5"/>
        <v>653252</v>
      </c>
      <c r="N22" s="38">
        <f t="shared" si="6"/>
        <v>653252</v>
      </c>
      <c r="O22" s="39"/>
      <c r="P22" s="40">
        <f>ROUND(ANALISIS!H344*E22,0)</f>
        <v>0</v>
      </c>
      <c r="Q22" s="41">
        <f>ROUND(ANALISIS!H340*E22,0)</f>
        <v>4033</v>
      </c>
      <c r="R22" s="41">
        <f>ROUND(ANALISIS!H335*E22,0)</f>
        <v>403328</v>
      </c>
      <c r="S22" s="42">
        <f>ROUND(ANALISIS!H330*E22,0)</f>
        <v>245892</v>
      </c>
      <c r="T22" s="43">
        <f t="shared" si="7"/>
        <v>653253</v>
      </c>
      <c r="U22" s="44"/>
      <c r="V22" s="27"/>
      <c r="AF22" s="45"/>
      <c r="AG22" s="46" t="str">
        <f t="shared" si="0"/>
        <v>CAP. 1: PRELIMINARES 1</v>
      </c>
      <c r="AH22" s="47">
        <f t="shared" si="1"/>
        <v>14</v>
      </c>
      <c r="AI22" s="47"/>
      <c r="AJ22" s="47"/>
      <c r="AK22" s="48"/>
      <c r="AL22" s="49"/>
      <c r="AO22" s="50">
        <f t="shared" si="8"/>
        <v>4</v>
      </c>
      <c r="AP22" s="51"/>
      <c r="AQ22" s="52">
        <f t="shared" si="9"/>
        <v>4</v>
      </c>
      <c r="AR22" s="53">
        <f t="shared" si="10"/>
        <v>163313</v>
      </c>
      <c r="AS22" s="54">
        <f t="shared" si="11"/>
        <v>653252</v>
      </c>
      <c r="AU22" s="55"/>
    </row>
    <row r="23" spans="1:47" ht="32" x14ac:dyDescent="0.2">
      <c r="A23" s="28" t="s">
        <v>117</v>
      </c>
      <c r="B23" s="29" t="s">
        <v>339</v>
      </c>
      <c r="C23" s="30" t="s">
        <v>118</v>
      </c>
      <c r="D23" s="31" t="s">
        <v>119</v>
      </c>
      <c r="E23" s="32">
        <v>20</v>
      </c>
      <c r="F23" s="33">
        <f t="shared" si="2"/>
        <v>22502</v>
      </c>
      <c r="G23" s="34">
        <f t="shared" si="3"/>
        <v>450040</v>
      </c>
      <c r="H23" s="35">
        <f>ANALISIS!H398</f>
        <v>22502</v>
      </c>
      <c r="I23" s="33">
        <f>ANALISIS!H405</f>
        <v>30603</v>
      </c>
      <c r="J23" s="33">
        <v>1</v>
      </c>
      <c r="K23" s="33">
        <f>ROUNDUP(ANALISIS!$I$376/$J$23,0)</f>
        <v>1</v>
      </c>
      <c r="L23" s="36">
        <f t="shared" si="4"/>
        <v>612060</v>
      </c>
      <c r="M23" s="37">
        <f t="shared" si="5"/>
        <v>450040</v>
      </c>
      <c r="N23" s="38">
        <f t="shared" si="6"/>
        <v>450040</v>
      </c>
      <c r="O23" s="39"/>
      <c r="P23" s="40">
        <f>ROUND(ANALISIS!H396*E23,0)</f>
        <v>0</v>
      </c>
      <c r="Q23" s="41">
        <f>ROUND(ANALISIS!H392*E23,0)</f>
        <v>306078</v>
      </c>
      <c r="R23" s="41">
        <f>ROUND(ANALISIS!H379*E23,0)</f>
        <v>143965</v>
      </c>
      <c r="S23" s="42"/>
      <c r="T23" s="43">
        <f t="shared" si="7"/>
        <v>450043</v>
      </c>
      <c r="U23" s="44"/>
      <c r="V23" s="27"/>
      <c r="AF23" s="45"/>
      <c r="AG23" s="46" t="str">
        <f t="shared" si="0"/>
        <v>CAP. 1: PRELIMINARES 1</v>
      </c>
      <c r="AH23" s="47">
        <f t="shared" si="1"/>
        <v>14</v>
      </c>
      <c r="AI23" s="47"/>
      <c r="AJ23" s="47"/>
      <c r="AK23" s="48"/>
      <c r="AL23" s="49"/>
      <c r="AO23" s="50">
        <f t="shared" si="8"/>
        <v>20</v>
      </c>
      <c r="AP23" s="51"/>
      <c r="AQ23" s="52">
        <f t="shared" si="9"/>
        <v>20</v>
      </c>
      <c r="AR23" s="53">
        <f t="shared" si="10"/>
        <v>22502</v>
      </c>
      <c r="AS23" s="54">
        <f t="shared" si="11"/>
        <v>450040</v>
      </c>
      <c r="AU23" s="55"/>
    </row>
    <row r="24" spans="1:47" x14ac:dyDescent="0.2">
      <c r="A24" s="161"/>
      <c r="B24" s="162"/>
      <c r="C24" s="163"/>
      <c r="D24" s="164"/>
      <c r="E24" s="165"/>
      <c r="F24" s="166"/>
      <c r="G24" s="167"/>
      <c r="H24" s="168"/>
      <c r="I24" s="166"/>
      <c r="J24" s="166"/>
      <c r="K24" s="166"/>
      <c r="L24" s="169"/>
      <c r="M24" s="170"/>
      <c r="N24" s="171"/>
      <c r="O24" s="39"/>
      <c r="P24" s="40"/>
      <c r="Q24" s="41"/>
      <c r="R24" s="41"/>
      <c r="S24" s="42"/>
      <c r="T24" s="43"/>
      <c r="U24" s="44"/>
      <c r="V24" s="27"/>
      <c r="AF24" s="45"/>
      <c r="AG24" s="46" t="str">
        <f t="shared" si="0"/>
        <v>CAP. 1: PRELIMINARES 1</v>
      </c>
      <c r="AH24" s="47">
        <f t="shared" si="1"/>
        <v>14</v>
      </c>
      <c r="AI24" s="47"/>
      <c r="AJ24" s="47"/>
      <c r="AK24" s="48"/>
      <c r="AL24" s="49"/>
      <c r="AO24" s="50"/>
      <c r="AP24" s="51"/>
      <c r="AQ24" s="52"/>
      <c r="AR24" s="159"/>
      <c r="AS24" s="160"/>
      <c r="AU24" s="55"/>
    </row>
    <row r="25" spans="1:47" ht="16" thickBot="1" x14ac:dyDescent="0.25">
      <c r="A25" s="172" t="s">
        <v>120</v>
      </c>
      <c r="B25" s="173"/>
      <c r="C25" s="174"/>
      <c r="D25" s="175"/>
      <c r="E25" s="176"/>
      <c r="F25" s="177" t="str">
        <f>IF(C14="ESCRIBA AQUÍ EL NOMBRE DEL CAPITULO","SUBTOTAL","SUBTOTAL CAP. "&amp;B14&amp;"  "&amp;C14&amp;":")</f>
        <v>SUBTOTAL CAP. 1  PRELIMINARES 1:</v>
      </c>
      <c r="G25" s="178">
        <f>SUM(G15:G24)</f>
        <v>14006390</v>
      </c>
      <c r="H25" s="168"/>
      <c r="I25" s="166"/>
      <c r="J25" s="166"/>
      <c r="K25" s="166"/>
      <c r="L25" s="169"/>
      <c r="M25" s="170"/>
      <c r="N25" s="179">
        <f>SUM(N15:N24)</f>
        <v>14006390</v>
      </c>
      <c r="O25" s="39"/>
      <c r="P25" s="180">
        <f>SUM(P14:P24)</f>
        <v>0</v>
      </c>
      <c r="Q25" s="181">
        <f>SUM(Q14:Q24)</f>
        <v>379705</v>
      </c>
      <c r="R25" s="181">
        <f>SUM(R14:R24)</f>
        <v>7506815</v>
      </c>
      <c r="S25" s="182">
        <f>SUM(S14:S24)</f>
        <v>6119858</v>
      </c>
      <c r="T25" s="183">
        <f>SUM(T14:T24)</f>
        <v>14006378</v>
      </c>
      <c r="U25" s="44"/>
      <c r="V25" s="27"/>
      <c r="AF25" s="45"/>
      <c r="AG25" s="46" t="str">
        <f t="shared" si="0"/>
        <v>CAP. 1: PRELIMINARES 1</v>
      </c>
      <c r="AH25" s="47">
        <f t="shared" si="1"/>
        <v>14</v>
      </c>
      <c r="AI25" s="47"/>
      <c r="AJ25" s="47"/>
      <c r="AK25" s="48"/>
      <c r="AL25" s="49"/>
      <c r="AO25" s="184"/>
      <c r="AP25" s="185"/>
      <c r="AQ25" s="185"/>
      <c r="AR25" s="185"/>
      <c r="AS25" s="186">
        <f>SUM(AS15:AS24)</f>
        <v>14006390</v>
      </c>
      <c r="AU25" s="55"/>
    </row>
    <row r="26" spans="1:47" ht="23" customHeight="1" thickBot="1" x14ac:dyDescent="0.25">
      <c r="A26" s="78"/>
      <c r="B26" s="78"/>
      <c r="C26" s="128"/>
      <c r="D26" s="129"/>
      <c r="E26" s="130"/>
      <c r="F26" s="131"/>
      <c r="G26" s="187"/>
      <c r="V26" s="27"/>
      <c r="AF26" s="45"/>
      <c r="AG26" s="46"/>
      <c r="AH26" s="47"/>
      <c r="AI26" s="47"/>
      <c r="AJ26" s="47"/>
      <c r="AK26" s="48"/>
      <c r="AL26" s="49"/>
      <c r="AU26" s="55"/>
    </row>
    <row r="27" spans="1:47" ht="16" x14ac:dyDescent="0.2">
      <c r="A27" s="134" t="s">
        <v>98</v>
      </c>
      <c r="B27" s="188">
        <v>2</v>
      </c>
      <c r="C27" s="189" t="s">
        <v>121</v>
      </c>
      <c r="D27" s="137"/>
      <c r="E27" s="137"/>
      <c r="F27" s="137"/>
      <c r="G27" s="138">
        <f>SUM(G28:G32)</f>
        <v>737591</v>
      </c>
      <c r="H27" s="27"/>
      <c r="I27" s="27"/>
      <c r="J27" s="27"/>
      <c r="K27" s="27"/>
      <c r="L27" s="27"/>
      <c r="M27" s="27"/>
      <c r="N27" s="139">
        <f>SUM(N28:N32)</f>
        <v>737591</v>
      </c>
      <c r="O27" s="44"/>
      <c r="P27" s="140"/>
      <c r="Q27" s="141"/>
      <c r="R27" s="141"/>
      <c r="S27" s="142"/>
      <c r="T27" s="143"/>
      <c r="U27" s="44">
        <f>IF(G27&lt;&gt;"",N27-G27*$N$2,0)</f>
        <v>0</v>
      </c>
      <c r="V27" s="144" t="s">
        <v>101</v>
      </c>
      <c r="AF27" s="45"/>
      <c r="AG27" s="46" t="str">
        <f t="shared" ref="AG27:AG33" si="12">"CAP. " &amp; $B$27 &amp; ": " &amp; $C$27</f>
        <v>CAP. 2: LOCAL ALQUILER</v>
      </c>
      <c r="AH27" s="47">
        <f t="shared" ref="AH27:AH33" si="13">ROW($B$27)</f>
        <v>27</v>
      </c>
      <c r="AI27" s="47"/>
      <c r="AJ27" s="47"/>
      <c r="AK27" s="48"/>
      <c r="AL27" s="49"/>
      <c r="AO27" s="145"/>
      <c r="AP27" s="146"/>
      <c r="AQ27" s="146"/>
      <c r="AR27" s="146"/>
      <c r="AS27" s="147">
        <f>SUM(AS28:AS32)</f>
        <v>737591</v>
      </c>
      <c r="AU27" s="55"/>
    </row>
    <row r="28" spans="1:47" hidden="1" x14ac:dyDescent="0.2">
      <c r="A28" s="148" t="s">
        <v>102</v>
      </c>
      <c r="B28" s="190"/>
      <c r="C28" s="150"/>
      <c r="D28" s="151"/>
      <c r="E28" s="152"/>
      <c r="F28" s="153"/>
      <c r="G28" s="154"/>
      <c r="H28" s="155"/>
      <c r="I28" s="153"/>
      <c r="J28" s="153"/>
      <c r="K28" s="153"/>
      <c r="L28" s="156"/>
      <c r="M28" s="157"/>
      <c r="N28" s="158"/>
      <c r="O28" s="39"/>
      <c r="P28" s="40"/>
      <c r="Q28" s="41"/>
      <c r="R28" s="41"/>
      <c r="S28" s="42"/>
      <c r="T28" s="43"/>
      <c r="U28" s="44"/>
      <c r="V28" s="27"/>
      <c r="AF28" s="45"/>
      <c r="AG28" s="46" t="str">
        <f t="shared" si="12"/>
        <v>CAP. 2: LOCAL ALQUILER</v>
      </c>
      <c r="AH28" s="47">
        <f t="shared" si="13"/>
        <v>27</v>
      </c>
      <c r="AI28" s="47"/>
      <c r="AJ28" s="47"/>
      <c r="AK28" s="48"/>
      <c r="AL28" s="49"/>
      <c r="AO28" s="50"/>
      <c r="AP28" s="51"/>
      <c r="AQ28" s="52"/>
      <c r="AR28" s="159"/>
      <c r="AS28" s="160"/>
      <c r="AU28" s="55"/>
    </row>
    <row r="29" spans="1:47" ht="16" x14ac:dyDescent="0.2">
      <c r="A29" s="28" t="s">
        <v>122</v>
      </c>
      <c r="B29" s="29" t="s">
        <v>335</v>
      </c>
      <c r="C29" s="30" t="s">
        <v>123</v>
      </c>
      <c r="D29" s="31" t="s">
        <v>90</v>
      </c>
      <c r="E29" s="32">
        <v>2</v>
      </c>
      <c r="F29" s="33">
        <f>IF($A$2="CD",H29,IF($A$2="CT",I29,"Correg CT"))</f>
        <v>178346</v>
      </c>
      <c r="G29" s="34">
        <f>ROUND(E29 * F29,$J$2)</f>
        <v>356692</v>
      </c>
      <c r="H29" s="35">
        <f>ANALISIS!H439</f>
        <v>178346</v>
      </c>
      <c r="I29" s="33">
        <f>ANALISIS!H446</f>
        <v>242551</v>
      </c>
      <c r="J29" s="33">
        <v>1</v>
      </c>
      <c r="K29" s="33">
        <f>ROUNDUP(ANALISIS!$I$426/$J$29,0)</f>
        <v>1</v>
      </c>
      <c r="L29" s="36">
        <f>ROUND(I29 * E29,$J$2)</f>
        <v>485102</v>
      </c>
      <c r="M29" s="37">
        <f>ROUND(H29 * E29,$J$2)</f>
        <v>356692</v>
      </c>
      <c r="N29" s="38">
        <f>G29*$N$2</f>
        <v>356692</v>
      </c>
      <c r="O29" s="39"/>
      <c r="P29" s="40">
        <f>ROUND(ANALISIS!H437*E29,0)</f>
        <v>0</v>
      </c>
      <c r="Q29" s="41">
        <f>ROUND(ANALISIS!H433*E29,0)</f>
        <v>2687</v>
      </c>
      <c r="R29" s="41">
        <f>ROUND(ANALISIS!H428*E29,0)</f>
        <v>268718</v>
      </c>
      <c r="S29" s="42">
        <f>ROUND(ANALISIS!H423*E29,0)</f>
        <v>85288</v>
      </c>
      <c r="T29" s="43">
        <f>P29+Q29+R29+S29</f>
        <v>356693</v>
      </c>
      <c r="U29" s="44"/>
      <c r="V29" s="27"/>
      <c r="AF29" s="45"/>
      <c r="AG29" s="46" t="str">
        <f t="shared" si="12"/>
        <v>CAP. 2: LOCAL ALQUILER</v>
      </c>
      <c r="AH29" s="47">
        <f t="shared" si="13"/>
        <v>27</v>
      </c>
      <c r="AI29" s="47"/>
      <c r="AJ29" s="47"/>
      <c r="AK29" s="48"/>
      <c r="AL29" s="49"/>
      <c r="AO29" s="50">
        <f>E29</f>
        <v>2</v>
      </c>
      <c r="AP29" s="51"/>
      <c r="AQ29" s="52">
        <f>AO29+AP29</f>
        <v>2</v>
      </c>
      <c r="AR29" s="53">
        <f>F29</f>
        <v>178346</v>
      </c>
      <c r="AS29" s="54">
        <f>ROUND(AQ29 * AR29,$J$2)</f>
        <v>356692</v>
      </c>
      <c r="AU29" s="55"/>
    </row>
    <row r="30" spans="1:47" ht="16" x14ac:dyDescent="0.2">
      <c r="A30" s="28" t="s">
        <v>124</v>
      </c>
      <c r="B30" s="29" t="s">
        <v>336</v>
      </c>
      <c r="C30" s="30" t="s">
        <v>125</v>
      </c>
      <c r="D30" s="31" t="s">
        <v>90</v>
      </c>
      <c r="E30" s="32">
        <v>1</v>
      </c>
      <c r="F30" s="33">
        <f>IF($A$2="CD",H30,IF($A$2="CT",I30,"Correg CT"))</f>
        <v>171520</v>
      </c>
      <c r="G30" s="34">
        <f>ROUND(E30 * F30,$J$2)</f>
        <v>171520</v>
      </c>
      <c r="H30" s="35">
        <f>ANALISIS!H495</f>
        <v>171520</v>
      </c>
      <c r="I30" s="33">
        <f>ANALISIS!H502</f>
        <v>233267</v>
      </c>
      <c r="J30" s="33">
        <v>1</v>
      </c>
      <c r="K30" s="33">
        <f>ROUNDUP(ANALISIS!$I$482/$J$30,0)</f>
        <v>1</v>
      </c>
      <c r="L30" s="36">
        <f>ROUND(I30 * E30,$J$2)</f>
        <v>233267</v>
      </c>
      <c r="M30" s="37">
        <f>ROUND(H30 * E30,$J$2)</f>
        <v>171520</v>
      </c>
      <c r="N30" s="38">
        <f>G30*$N$2</f>
        <v>171520</v>
      </c>
      <c r="O30" s="39"/>
      <c r="P30" s="40">
        <f>ROUND(ANALISIS!H493*E30,0)</f>
        <v>0</v>
      </c>
      <c r="Q30" s="41">
        <f>ROUND(ANALISIS!H489*E30,0)</f>
        <v>1344</v>
      </c>
      <c r="R30" s="41">
        <f>ROUND(ANALISIS!H484*E30,0)</f>
        <v>134359</v>
      </c>
      <c r="S30" s="42">
        <f>ROUND(ANALISIS!H479*E30,0)</f>
        <v>35817</v>
      </c>
      <c r="T30" s="43">
        <f>P30+Q30+R30+S30</f>
        <v>171520</v>
      </c>
      <c r="U30" s="44"/>
      <c r="V30" s="27"/>
      <c r="AF30" s="45"/>
      <c r="AG30" s="46" t="str">
        <f t="shared" si="12"/>
        <v>CAP. 2: LOCAL ALQUILER</v>
      </c>
      <c r="AH30" s="47">
        <f t="shared" si="13"/>
        <v>27</v>
      </c>
      <c r="AI30" s="47"/>
      <c r="AJ30" s="47"/>
      <c r="AK30" s="48"/>
      <c r="AL30" s="49"/>
      <c r="AO30" s="50">
        <f>E30</f>
        <v>1</v>
      </c>
      <c r="AP30" s="51"/>
      <c r="AQ30" s="52">
        <f>AO30+AP30</f>
        <v>1</v>
      </c>
      <c r="AR30" s="53">
        <f>F30</f>
        <v>171520</v>
      </c>
      <c r="AS30" s="54">
        <f>ROUND(AQ30 * AR30,$J$2)</f>
        <v>171520</v>
      </c>
      <c r="AU30" s="55"/>
    </row>
    <row r="31" spans="1:47" ht="16" x14ac:dyDescent="0.2">
      <c r="A31" s="28" t="s">
        <v>126</v>
      </c>
      <c r="B31" s="29" t="s">
        <v>337</v>
      </c>
      <c r="C31" s="30" t="s">
        <v>127</v>
      </c>
      <c r="D31" s="31" t="s">
        <v>90</v>
      </c>
      <c r="E31" s="32">
        <v>1</v>
      </c>
      <c r="F31" s="33">
        <f>IF($A$2="CD",H31,IF($A$2="CT",I31,"Correg CT"))</f>
        <v>209379</v>
      </c>
      <c r="G31" s="34">
        <f>ROUND(E31 * F31,$J$2)</f>
        <v>209379</v>
      </c>
      <c r="H31" s="35">
        <f>ANALISIS!H552</f>
        <v>209379</v>
      </c>
      <c r="I31" s="33">
        <f>ANALISIS!H559</f>
        <v>284755</v>
      </c>
      <c r="J31" s="33">
        <v>1</v>
      </c>
      <c r="K31" s="33">
        <f>ROUNDUP(ANALISIS!$I$539/$J$31,0)</f>
        <v>1</v>
      </c>
      <c r="L31" s="36">
        <f>ROUND(I31 * E31,$J$2)</f>
        <v>284755</v>
      </c>
      <c r="M31" s="37">
        <f>ROUND(H31 * E31,$J$2)</f>
        <v>209379</v>
      </c>
      <c r="N31" s="38">
        <f>G31*$N$2</f>
        <v>209379</v>
      </c>
      <c r="O31" s="39"/>
      <c r="P31" s="40">
        <f>ROUND(ANALISIS!H550*E31,0)</f>
        <v>0</v>
      </c>
      <c r="Q31" s="41">
        <f>ROUND(ANALISIS!H546*E31,0)</f>
        <v>1344</v>
      </c>
      <c r="R31" s="41">
        <f>ROUND(ANALISIS!H541*E31,0)</f>
        <v>134359</v>
      </c>
      <c r="S31" s="42">
        <f>ROUND(ANALISIS!H536*E31,0)</f>
        <v>73676</v>
      </c>
      <c r="T31" s="43">
        <f>P31+Q31+R31+S31</f>
        <v>209379</v>
      </c>
      <c r="U31" s="44"/>
      <c r="V31" s="27"/>
      <c r="AF31" s="45"/>
      <c r="AG31" s="46" t="str">
        <f t="shared" si="12"/>
        <v>CAP. 2: LOCAL ALQUILER</v>
      </c>
      <c r="AH31" s="47">
        <f t="shared" si="13"/>
        <v>27</v>
      </c>
      <c r="AI31" s="47"/>
      <c r="AJ31" s="47"/>
      <c r="AK31" s="48"/>
      <c r="AL31" s="49"/>
      <c r="AO31" s="50">
        <f>E31</f>
        <v>1</v>
      </c>
      <c r="AP31" s="51"/>
      <c r="AQ31" s="52">
        <f>AO31+AP31</f>
        <v>1</v>
      </c>
      <c r="AR31" s="53">
        <f>F31</f>
        <v>209379</v>
      </c>
      <c r="AS31" s="54">
        <f>ROUND(AQ31 * AR31,$J$2)</f>
        <v>209379</v>
      </c>
      <c r="AU31" s="55"/>
    </row>
    <row r="32" spans="1:47" x14ac:dyDescent="0.2">
      <c r="A32" s="161"/>
      <c r="B32" s="191"/>
      <c r="C32" s="163"/>
      <c r="D32" s="164"/>
      <c r="E32" s="165"/>
      <c r="F32" s="166"/>
      <c r="G32" s="167"/>
      <c r="H32" s="168"/>
      <c r="I32" s="166"/>
      <c r="J32" s="166"/>
      <c r="K32" s="166"/>
      <c r="L32" s="169"/>
      <c r="M32" s="170"/>
      <c r="N32" s="171"/>
      <c r="O32" s="39"/>
      <c r="P32" s="40"/>
      <c r="Q32" s="41"/>
      <c r="R32" s="41"/>
      <c r="S32" s="42"/>
      <c r="T32" s="43"/>
      <c r="U32" s="44"/>
      <c r="V32" s="27"/>
      <c r="AF32" s="45"/>
      <c r="AG32" s="46" t="str">
        <f t="shared" si="12"/>
        <v>CAP. 2: LOCAL ALQUILER</v>
      </c>
      <c r="AH32" s="47">
        <f t="shared" si="13"/>
        <v>27</v>
      </c>
      <c r="AI32" s="47"/>
      <c r="AJ32" s="47"/>
      <c r="AK32" s="48"/>
      <c r="AL32" s="49"/>
      <c r="AO32" s="50"/>
      <c r="AP32" s="51"/>
      <c r="AQ32" s="52"/>
      <c r="AR32" s="159"/>
      <c r="AS32" s="160"/>
      <c r="AU32" s="55"/>
    </row>
    <row r="33" spans="1:47" ht="16" thickBot="1" x14ac:dyDescent="0.25">
      <c r="A33" s="172" t="s">
        <v>120</v>
      </c>
      <c r="B33" s="192"/>
      <c r="C33" s="174"/>
      <c r="D33" s="175"/>
      <c r="E33" s="176"/>
      <c r="F33" s="177" t="str">
        <f>IF(C27="ESCRIBA AQUÍ EL NOMBRE DEL CAPITULO","SUBTOTAL","SUBTOTAL CAP. "&amp;B27&amp;"  "&amp;C27&amp;":")</f>
        <v>SUBTOTAL CAP. 2  LOCAL ALQUILER:</v>
      </c>
      <c r="G33" s="178">
        <f>SUM(G28:G32)</f>
        <v>737591</v>
      </c>
      <c r="H33" s="168"/>
      <c r="I33" s="166"/>
      <c r="J33" s="166"/>
      <c r="K33" s="166"/>
      <c r="L33" s="169"/>
      <c r="M33" s="170"/>
      <c r="N33" s="179">
        <f>SUM(N28:N32)</f>
        <v>737591</v>
      </c>
      <c r="O33" s="39"/>
      <c r="P33" s="180">
        <f>SUM(P27:P32)</f>
        <v>0</v>
      </c>
      <c r="Q33" s="181">
        <f>SUM(Q27:Q32)</f>
        <v>5375</v>
      </c>
      <c r="R33" s="181">
        <f>SUM(R27:R32)</f>
        <v>537436</v>
      </c>
      <c r="S33" s="182">
        <f>SUM(S27:S32)</f>
        <v>194781</v>
      </c>
      <c r="T33" s="183">
        <f>SUM(T27:T32)</f>
        <v>737592</v>
      </c>
      <c r="U33" s="44"/>
      <c r="V33" s="27"/>
      <c r="AF33" s="45"/>
      <c r="AG33" s="46" t="str">
        <f t="shared" si="12"/>
        <v>CAP. 2: LOCAL ALQUILER</v>
      </c>
      <c r="AH33" s="47">
        <f t="shared" si="13"/>
        <v>27</v>
      </c>
      <c r="AI33" s="47"/>
      <c r="AJ33" s="47"/>
      <c r="AK33" s="48"/>
      <c r="AL33" s="49"/>
      <c r="AO33" s="184"/>
      <c r="AP33" s="185"/>
      <c r="AQ33" s="185"/>
      <c r="AR33" s="185"/>
      <c r="AS33" s="186">
        <f>SUM(AS28:AS32)</f>
        <v>737591</v>
      </c>
      <c r="AU33" s="55"/>
    </row>
    <row r="34" spans="1:47" s="193" customFormat="1" ht="16" thickBot="1" x14ac:dyDescent="0.25">
      <c r="A34" s="204" t="s">
        <v>128</v>
      </c>
      <c r="B34" s="205"/>
      <c r="C34" s="206"/>
      <c r="D34" s="207"/>
      <c r="E34" s="207"/>
      <c r="F34" s="208" t="str">
        <f>IF($A$2="CD","VALOR COSTOS DIRECTOS",IF($A$2="CT","VALOR TOTAL " &amp;E7,"Correg CT"))</f>
        <v>VALOR COSTOS DIRECTOS</v>
      </c>
      <c r="G34" s="209">
        <f>IF($A$2="CD",M34,IF($A$2="CT",L34,"Correg CT"))</f>
        <v>14743981</v>
      </c>
      <c r="H34" s="210"/>
      <c r="I34" s="211"/>
      <c r="J34" s="211"/>
      <c r="K34" s="211"/>
      <c r="L34" s="212">
        <f>SUM(L12:L33)</f>
        <v>20051808</v>
      </c>
      <c r="M34" s="213">
        <f>SUM(M12:M33)</f>
        <v>14743981</v>
      </c>
      <c r="N34" s="214">
        <f>+G34*$N$2</f>
        <v>14743981</v>
      </c>
      <c r="O34" s="215"/>
      <c r="P34" s="216">
        <f>SUM(P13:P33)/2</f>
        <v>0</v>
      </c>
      <c r="Q34" s="216">
        <f>SUM(Q13:Q33)/2</f>
        <v>385080</v>
      </c>
      <c r="R34" s="216">
        <f>SUM(R13:R33)/2</f>
        <v>8044251</v>
      </c>
      <c r="S34" s="216">
        <f>SUM(S13:S33)/2</f>
        <v>6314639</v>
      </c>
      <c r="T34" s="216">
        <f>SUM(T13:T33)/2</f>
        <v>14743970</v>
      </c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8"/>
      <c r="AF34" s="219"/>
      <c r="AG34" s="220"/>
      <c r="AH34" s="221"/>
      <c r="AI34" s="221"/>
      <c r="AJ34" s="221"/>
      <c r="AK34" s="222"/>
      <c r="AL34" s="223"/>
      <c r="AO34" s="224"/>
      <c r="AP34" s="225" t="e">
        <f>[1]ACTAS!L17</f>
        <v>#REF!</v>
      </c>
      <c r="AQ34" s="225"/>
      <c r="AR34" s="226"/>
      <c r="AS34" s="227">
        <f>SUM(AS12:AS33)/3</f>
        <v>14743981</v>
      </c>
      <c r="AU34" s="228"/>
    </row>
    <row r="35" spans="1:47" s="85" customFormat="1" x14ac:dyDescent="0.2">
      <c r="A35" s="78"/>
      <c r="B35" s="194"/>
      <c r="C35" s="195"/>
      <c r="D35" s="196"/>
      <c r="E35" s="197"/>
      <c r="F35" s="198"/>
      <c r="G35" s="199"/>
      <c r="H35" s="112"/>
      <c r="I35" s="112"/>
      <c r="J35" s="112"/>
      <c r="K35" s="112"/>
      <c r="L35" s="199"/>
      <c r="M35" s="200"/>
      <c r="N35" s="44">
        <f>IF($A$2="CD",M34-N34,IF($A$2="CT",L34-N34,""))</f>
        <v>0</v>
      </c>
      <c r="O35" s="112"/>
      <c r="P35" s="112"/>
      <c r="Q35" s="112"/>
      <c r="R35" s="112"/>
      <c r="S35" s="112"/>
      <c r="T35" s="112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2"/>
      <c r="AF35" s="45"/>
      <c r="AG35" s="46"/>
      <c r="AH35" s="47"/>
      <c r="AI35" s="47"/>
      <c r="AJ35" s="47"/>
      <c r="AK35" s="48"/>
      <c r="AL35" s="49"/>
      <c r="AS35" s="203"/>
      <c r="AU35" s="86"/>
    </row>
    <row r="36" spans="1:47" s="193" customFormat="1" ht="16" hidden="1" thickBot="1" x14ac:dyDescent="0.25">
      <c r="A36" s="204" t="s">
        <v>129</v>
      </c>
      <c r="B36" s="205"/>
      <c r="C36" s="229"/>
      <c r="D36" s="230"/>
      <c r="E36" s="230"/>
      <c r="F36" s="231" t="s">
        <v>130</v>
      </c>
      <c r="G36" s="232"/>
      <c r="H36" s="210"/>
      <c r="I36" s="211"/>
      <c r="J36" s="211"/>
      <c r="K36" s="211"/>
      <c r="L36" s="212"/>
      <c r="M36" s="213"/>
      <c r="N36" s="214">
        <f>+G36*$N$2</f>
        <v>0</v>
      </c>
      <c r="O36" s="215"/>
      <c r="P36" s="233">
        <f>SUM(P13:P33)/2</f>
        <v>0</v>
      </c>
      <c r="Q36" s="234"/>
      <c r="R36" s="234"/>
      <c r="S36" s="234"/>
      <c r="T36" s="234"/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8"/>
      <c r="AF36" s="219"/>
      <c r="AG36" s="220"/>
      <c r="AH36" s="221"/>
      <c r="AI36" s="221"/>
      <c r="AJ36" s="221"/>
      <c r="AK36" s="222"/>
      <c r="AL36" s="223"/>
      <c r="AO36" s="229"/>
      <c r="AP36" s="230"/>
      <c r="AQ36" s="230"/>
      <c r="AR36" s="231" t="s">
        <v>130</v>
      </c>
      <c r="AS36" s="232"/>
      <c r="AU36" s="228"/>
    </row>
    <row r="37" spans="1:47" s="85" customFormat="1" hidden="1" x14ac:dyDescent="0.2">
      <c r="A37" s="78"/>
      <c r="B37" s="194"/>
      <c r="C37" s="195"/>
      <c r="D37" s="196"/>
      <c r="E37" s="197"/>
      <c r="F37" s="198"/>
      <c r="G37" s="199"/>
      <c r="H37" s="112"/>
      <c r="I37" s="112"/>
      <c r="J37" s="112"/>
      <c r="K37" s="112"/>
      <c r="L37" s="199"/>
      <c r="M37" s="200"/>
      <c r="N37" s="44">
        <f>IF($A$2="CD",M36-N36,IF($A$2="CT",L36-N36,""))</f>
        <v>0</v>
      </c>
      <c r="O37" s="112"/>
      <c r="P37" s="112"/>
      <c r="Q37" s="112"/>
      <c r="R37" s="112"/>
      <c r="S37" s="112"/>
      <c r="T37" s="112"/>
      <c r="U37" s="201"/>
      <c r="V37" s="201"/>
      <c r="W37" s="201"/>
      <c r="X37" s="201"/>
      <c r="Y37" s="201"/>
      <c r="Z37" s="201"/>
      <c r="AA37" s="201"/>
      <c r="AB37" s="201"/>
      <c r="AC37" s="201"/>
      <c r="AD37" s="201"/>
      <c r="AE37" s="202"/>
      <c r="AF37" s="45"/>
      <c r="AG37" s="46"/>
      <c r="AH37" s="47"/>
      <c r="AI37" s="47"/>
      <c r="AJ37" s="47"/>
      <c r="AK37" s="48"/>
      <c r="AL37" s="49"/>
      <c r="AS37" s="203"/>
      <c r="AU37" s="86"/>
    </row>
    <row r="38" spans="1:47" s="193" customFormat="1" ht="16" hidden="1" thickBot="1" x14ac:dyDescent="0.25">
      <c r="A38" s="204" t="s">
        <v>131</v>
      </c>
      <c r="B38" s="205"/>
      <c r="C38" s="235"/>
      <c r="D38" s="236"/>
      <c r="E38" s="236"/>
      <c r="F38" s="237" t="s">
        <v>132</v>
      </c>
      <c r="G38" s="238"/>
      <c r="H38" s="210"/>
      <c r="I38" s="211"/>
      <c r="J38" s="211"/>
      <c r="K38" s="211"/>
      <c r="L38" s="212"/>
      <c r="M38" s="213"/>
      <c r="N38" s="214">
        <f>+G38*$N$2</f>
        <v>0</v>
      </c>
      <c r="O38" s="215"/>
      <c r="P38" s="233">
        <f>SUM(P13:P36)/2</f>
        <v>0</v>
      </c>
      <c r="Q38" s="234"/>
      <c r="R38" s="234"/>
      <c r="S38" s="234"/>
      <c r="T38" s="234"/>
      <c r="U38" s="217"/>
      <c r="V38" s="217"/>
      <c r="W38" s="217"/>
      <c r="X38" s="217"/>
      <c r="Y38" s="217"/>
      <c r="Z38" s="217"/>
      <c r="AA38" s="217"/>
      <c r="AB38" s="217"/>
      <c r="AC38" s="217"/>
      <c r="AD38" s="217"/>
      <c r="AE38" s="218"/>
      <c r="AF38" s="219"/>
      <c r="AG38" s="220"/>
      <c r="AH38" s="221"/>
      <c r="AI38" s="221"/>
      <c r="AJ38" s="221"/>
      <c r="AK38" s="222"/>
      <c r="AL38" s="223"/>
      <c r="AO38" s="235"/>
      <c r="AP38" s="236"/>
      <c r="AQ38" s="236"/>
      <c r="AR38" s="237" t="s">
        <v>132</v>
      </c>
      <c r="AS38" s="238"/>
      <c r="AU38" s="228"/>
    </row>
    <row r="39" spans="1:47" s="85" customFormat="1" ht="23.25" hidden="1" customHeight="1" x14ac:dyDescent="0.2">
      <c r="A39" s="78"/>
      <c r="B39" s="194"/>
      <c r="C39" s="195"/>
      <c r="D39" s="196"/>
      <c r="E39" s="197"/>
      <c r="F39" s="198"/>
      <c r="G39" s="239" t="str">
        <f>IF((G36+G38)&lt;&gt;SbtPpto,"NO COINCIDEN LOS SUBTOTALES","")</f>
        <v>NO COINCIDEN LOS SUBTOTALES</v>
      </c>
      <c r="H39" s="112"/>
      <c r="I39" s="112"/>
      <c r="J39" s="112"/>
      <c r="K39" s="112"/>
      <c r="L39" s="199"/>
      <c r="M39" s="200"/>
      <c r="N39" s="44">
        <f>IF($A$2="CD",M38-N38,IF($A$2="CT",L38-N38,""))</f>
        <v>0</v>
      </c>
      <c r="O39" s="112"/>
      <c r="P39" s="112"/>
      <c r="Q39" s="112"/>
      <c r="R39" s="112"/>
      <c r="S39" s="112"/>
      <c r="T39" s="112"/>
      <c r="U39" s="201"/>
      <c r="V39" s="201"/>
      <c r="W39" s="201"/>
      <c r="X39" s="201"/>
      <c r="Y39" s="201"/>
      <c r="Z39" s="201"/>
      <c r="AA39" s="201"/>
      <c r="AB39" s="201"/>
      <c r="AC39" s="201"/>
      <c r="AD39" s="201"/>
      <c r="AE39" s="202"/>
      <c r="AF39" s="45"/>
      <c r="AG39" s="46"/>
      <c r="AH39" s="47"/>
      <c r="AI39" s="47"/>
      <c r="AJ39" s="47"/>
      <c r="AK39" s="48"/>
      <c r="AL39" s="49"/>
      <c r="AS39" s="203"/>
      <c r="AU39" s="86"/>
    </row>
    <row r="40" spans="1:47" s="85" customFormat="1" hidden="1" x14ac:dyDescent="0.2">
      <c r="A40" s="240" t="s">
        <v>133</v>
      </c>
      <c r="B40" s="194"/>
      <c r="C40" s="241" t="s">
        <v>134</v>
      </c>
      <c r="D40" s="242"/>
      <c r="E40" s="243"/>
      <c r="F40" s="244"/>
      <c r="G40" s="245"/>
      <c r="H40" s="246"/>
      <c r="I40" s="247"/>
      <c r="J40" s="247"/>
      <c r="K40" s="247"/>
      <c r="L40" s="248"/>
      <c r="M40" s="249"/>
      <c r="N40" s="250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3"/>
      <c r="AF40" s="45"/>
      <c r="AG40" s="46"/>
      <c r="AH40" s="47"/>
      <c r="AI40" s="47"/>
      <c r="AJ40" s="47"/>
      <c r="AK40" s="48"/>
      <c r="AL40" s="49"/>
      <c r="AO40" s="789" t="s">
        <v>134</v>
      </c>
      <c r="AP40" s="790"/>
      <c r="AQ40" s="790"/>
      <c r="AR40" s="790"/>
      <c r="AS40" s="245"/>
      <c r="AU40" s="86"/>
    </row>
    <row r="41" spans="1:47" s="85" customFormat="1" hidden="1" x14ac:dyDescent="0.2">
      <c r="A41" s="251" t="s">
        <v>135</v>
      </c>
      <c r="B41" s="252"/>
      <c r="C41" s="253"/>
      <c r="D41" s="254"/>
      <c r="E41" s="254"/>
      <c r="F41" s="255" t="s">
        <v>130</v>
      </c>
      <c r="G41" s="256">
        <f>G36</f>
        <v>0</v>
      </c>
      <c r="H41" s="257"/>
      <c r="I41" s="258"/>
      <c r="J41" s="258"/>
      <c r="K41" s="258"/>
      <c r="L41" s="259"/>
      <c r="M41" s="260"/>
      <c r="N41" s="261">
        <f t="shared" ref="N41:N47" si="14">G41*$N$2</f>
        <v>0</v>
      </c>
      <c r="O41" s="258"/>
      <c r="P41" s="258"/>
      <c r="Q41" s="258"/>
      <c r="R41" s="258"/>
      <c r="S41" s="258"/>
      <c r="T41" s="258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62"/>
      <c r="AF41" s="45"/>
      <c r="AG41" s="46"/>
      <c r="AH41" s="47"/>
      <c r="AI41" s="47"/>
      <c r="AJ41" s="47"/>
      <c r="AK41" s="48"/>
      <c r="AL41" s="49"/>
      <c r="AO41" s="253"/>
      <c r="AP41" s="254"/>
      <c r="AQ41" s="254"/>
      <c r="AR41" s="255" t="s">
        <v>130</v>
      </c>
      <c r="AS41" s="256">
        <f>AS36</f>
        <v>0</v>
      </c>
      <c r="AU41" s="86"/>
    </row>
    <row r="42" spans="1:47" s="85" customFormat="1" hidden="1" x14ac:dyDescent="0.2">
      <c r="A42" s="251" t="s">
        <v>136</v>
      </c>
      <c r="B42" s="252"/>
      <c r="C42" s="263"/>
      <c r="D42" s="264"/>
      <c r="E42" s="265" t="s">
        <v>137</v>
      </c>
      <c r="F42" s="266">
        <v>0.22</v>
      </c>
      <c r="G42" s="267">
        <f>ROUND(G41*F42,0)</f>
        <v>0</v>
      </c>
      <c r="H42" s="268"/>
      <c r="I42" s="269"/>
      <c r="J42" s="269"/>
      <c r="K42" s="269"/>
      <c r="L42" s="270"/>
      <c r="M42" s="271"/>
      <c r="N42" s="272">
        <f t="shared" si="14"/>
        <v>0</v>
      </c>
      <c r="O42" s="269"/>
      <c r="P42" s="269"/>
      <c r="Q42" s="269"/>
      <c r="R42" s="269"/>
      <c r="S42" s="269"/>
      <c r="T42" s="269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62"/>
      <c r="AF42" s="45"/>
      <c r="AG42" s="46"/>
      <c r="AH42" s="47"/>
      <c r="AI42" s="47"/>
      <c r="AJ42" s="47"/>
      <c r="AK42" s="48"/>
      <c r="AL42" s="49"/>
      <c r="AO42" s="263"/>
      <c r="AP42" s="264"/>
      <c r="AQ42" s="265" t="s">
        <v>137</v>
      </c>
      <c r="AR42" s="266">
        <f>F42</f>
        <v>0.22</v>
      </c>
      <c r="AS42" s="267">
        <f>ROUND(AS41*AR42,0)</f>
        <v>0</v>
      </c>
      <c r="AU42" s="86"/>
    </row>
    <row r="43" spans="1:47" s="85" customFormat="1" hidden="1" x14ac:dyDescent="0.2">
      <c r="A43" s="251" t="s">
        <v>138</v>
      </c>
      <c r="B43" s="252"/>
      <c r="C43" s="273"/>
      <c r="D43" s="274"/>
      <c r="E43" s="275" t="s">
        <v>139</v>
      </c>
      <c r="F43" s="276">
        <v>0.03</v>
      </c>
      <c r="G43" s="277">
        <f>ROUND(G41*F43,0)</f>
        <v>0</v>
      </c>
      <c r="H43" s="268"/>
      <c r="I43" s="269"/>
      <c r="J43" s="269"/>
      <c r="K43" s="269"/>
      <c r="L43" s="270"/>
      <c r="M43" s="278"/>
      <c r="N43" s="279">
        <f t="shared" si="14"/>
        <v>0</v>
      </c>
      <c r="O43" s="269"/>
      <c r="P43" s="269"/>
      <c r="Q43" s="269"/>
      <c r="R43" s="269"/>
      <c r="S43" s="269"/>
      <c r="T43" s="269"/>
      <c r="U43" s="269"/>
      <c r="V43" s="269"/>
      <c r="W43" s="269"/>
      <c r="X43" s="269"/>
      <c r="Y43" s="269"/>
      <c r="Z43" s="269"/>
      <c r="AA43" s="269"/>
      <c r="AB43" s="269"/>
      <c r="AC43" s="269"/>
      <c r="AD43" s="269"/>
      <c r="AE43" s="280"/>
      <c r="AF43" s="45"/>
      <c r="AG43" s="46"/>
      <c r="AH43" s="47"/>
      <c r="AI43" s="47"/>
      <c r="AJ43" s="47"/>
      <c r="AK43" s="48"/>
      <c r="AL43" s="49"/>
      <c r="AO43" s="273"/>
      <c r="AP43" s="274"/>
      <c r="AQ43" s="275" t="s">
        <v>139</v>
      </c>
      <c r="AR43" s="266">
        <f>F43</f>
        <v>0.03</v>
      </c>
      <c r="AS43" s="277">
        <f>ROUND(AS41*AR43,0)</f>
        <v>0</v>
      </c>
      <c r="AU43" s="86"/>
    </row>
    <row r="44" spans="1:47" s="85" customFormat="1" hidden="1" x14ac:dyDescent="0.2">
      <c r="A44" s="251" t="s">
        <v>140</v>
      </c>
      <c r="B44" s="252"/>
      <c r="C44" s="273"/>
      <c r="D44" s="274"/>
      <c r="E44" s="275" t="s">
        <v>141</v>
      </c>
      <c r="F44" s="276">
        <v>0.05</v>
      </c>
      <c r="G44" s="277">
        <f>ROUND(G41*F44,0)</f>
        <v>0</v>
      </c>
      <c r="H44" s="268"/>
      <c r="I44" s="269"/>
      <c r="J44" s="269"/>
      <c r="K44" s="269"/>
      <c r="L44" s="270"/>
      <c r="M44" s="271"/>
      <c r="N44" s="279">
        <f t="shared" si="14"/>
        <v>0</v>
      </c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  <c r="AA44" s="269"/>
      <c r="AB44" s="269"/>
      <c r="AC44" s="269"/>
      <c r="AD44" s="269"/>
      <c r="AE44" s="280"/>
      <c r="AF44" s="45"/>
      <c r="AG44" s="46"/>
      <c r="AH44" s="47"/>
      <c r="AI44" s="47"/>
      <c r="AJ44" s="47"/>
      <c r="AK44" s="48"/>
      <c r="AL44" s="49"/>
      <c r="AO44" s="273"/>
      <c r="AP44" s="274"/>
      <c r="AQ44" s="275" t="s">
        <v>141</v>
      </c>
      <c r="AR44" s="266">
        <f>F44</f>
        <v>0.05</v>
      </c>
      <c r="AS44" s="277">
        <f>ROUND(AS41*AR44,0)</f>
        <v>0</v>
      </c>
      <c r="AU44" s="86"/>
    </row>
    <row r="45" spans="1:47" s="85" customFormat="1" hidden="1" x14ac:dyDescent="0.2">
      <c r="A45" s="251" t="s">
        <v>142</v>
      </c>
      <c r="B45" s="252"/>
      <c r="C45" s="281"/>
      <c r="D45" s="282"/>
      <c r="E45" s="283" t="s">
        <v>143</v>
      </c>
      <c r="F45" s="284">
        <f>SUM(F42:F44)</f>
        <v>0.3</v>
      </c>
      <c r="G45" s="285">
        <f>SUM(G42:G44)</f>
        <v>0</v>
      </c>
      <c r="H45" s="286"/>
      <c r="I45" s="287"/>
      <c r="J45" s="287"/>
      <c r="K45" s="287"/>
      <c r="L45" s="288"/>
      <c r="M45" s="289">
        <f>+TtlCD*M43</f>
        <v>0</v>
      </c>
      <c r="N45" s="290">
        <f t="shared" si="14"/>
        <v>0</v>
      </c>
      <c r="O45" s="287"/>
      <c r="P45" s="287"/>
      <c r="Q45" s="287"/>
      <c r="R45" s="287"/>
      <c r="S45" s="287"/>
      <c r="T45" s="287"/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2"/>
      <c r="AF45" s="45"/>
      <c r="AG45" s="46"/>
      <c r="AH45" s="47"/>
      <c r="AI45" s="47"/>
      <c r="AJ45" s="47"/>
      <c r="AK45" s="48"/>
      <c r="AL45" s="49"/>
      <c r="AO45" s="281"/>
      <c r="AP45" s="282"/>
      <c r="AQ45" s="283" t="s">
        <v>143</v>
      </c>
      <c r="AR45" s="284">
        <f>SUM(AR42:AR44)</f>
        <v>0.3</v>
      </c>
      <c r="AS45" s="285">
        <f>SUM(AS42:AS44)</f>
        <v>0</v>
      </c>
      <c r="AU45" s="86"/>
    </row>
    <row r="46" spans="1:47" s="85" customFormat="1" ht="15.75" hidden="1" customHeight="1" x14ac:dyDescent="0.2">
      <c r="A46" s="251" t="s">
        <v>144</v>
      </c>
      <c r="B46" s="252"/>
      <c r="C46" s="281"/>
      <c r="D46" s="282"/>
      <c r="E46" s="293" t="s">
        <v>145</v>
      </c>
      <c r="F46" s="294">
        <v>0.19</v>
      </c>
      <c r="G46" s="295">
        <f>ROUND(G44*F46,0)-(M47)</f>
        <v>0</v>
      </c>
      <c r="H46" s="286"/>
      <c r="I46" s="287"/>
      <c r="J46" s="287"/>
      <c r="K46" s="287"/>
      <c r="L46" s="288"/>
      <c r="M46" s="289"/>
      <c r="N46" s="296">
        <f t="shared" si="14"/>
        <v>0</v>
      </c>
      <c r="O46" s="287"/>
      <c r="P46" s="287"/>
      <c r="Q46" s="287"/>
      <c r="R46" s="287"/>
      <c r="S46" s="287"/>
      <c r="T46" s="287"/>
      <c r="U46" s="291"/>
      <c r="V46" s="291"/>
      <c r="W46" s="291"/>
      <c r="X46" s="291"/>
      <c r="Y46" s="291"/>
      <c r="Z46" s="291"/>
      <c r="AA46" s="291"/>
      <c r="AB46" s="291"/>
      <c r="AC46" s="291"/>
      <c r="AD46" s="291"/>
      <c r="AE46" s="292"/>
      <c r="AF46" s="45"/>
      <c r="AG46" s="46"/>
      <c r="AH46" s="47"/>
      <c r="AI46" s="47"/>
      <c r="AJ46" s="47"/>
      <c r="AK46" s="48"/>
      <c r="AL46" s="49"/>
      <c r="AO46" s="281"/>
      <c r="AP46" s="282"/>
      <c r="AQ46" s="293" t="s">
        <v>145</v>
      </c>
      <c r="AR46" s="294">
        <f>F46</f>
        <v>0.19</v>
      </c>
      <c r="AS46" s="295">
        <f>ROUND(AS44*AR46,0)-(AY47)</f>
        <v>0</v>
      </c>
      <c r="AU46" s="86"/>
    </row>
    <row r="47" spans="1:47" s="85" customFormat="1" hidden="1" x14ac:dyDescent="0.2">
      <c r="A47" s="251" t="s">
        <v>146</v>
      </c>
      <c r="B47" s="252"/>
      <c r="C47" s="297"/>
      <c r="D47" s="298"/>
      <c r="E47" s="298"/>
      <c r="F47" s="299" t="s">
        <v>147</v>
      </c>
      <c r="G47" s="300">
        <f>G41+G45+G46</f>
        <v>0</v>
      </c>
      <c r="H47" s="301">
        <f>+H45+H41+H46</f>
        <v>0</v>
      </c>
      <c r="I47" s="302">
        <f>ROUND(G47-G36,4)</f>
        <v>0</v>
      </c>
      <c r="J47" s="303">
        <f>+J45+J41+J46</f>
        <v>0</v>
      </c>
      <c r="K47" s="303">
        <f>+K45+K41+K46</f>
        <v>0</v>
      </c>
      <c r="L47" s="304">
        <f>+L45+L41+L46</f>
        <v>0</v>
      </c>
      <c r="M47" s="305"/>
      <c r="N47" s="306">
        <f t="shared" si="14"/>
        <v>0</v>
      </c>
      <c r="O47" s="291"/>
      <c r="P47" s="291"/>
      <c r="Q47" s="291"/>
      <c r="R47" s="291"/>
      <c r="S47" s="291"/>
      <c r="T47" s="291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62"/>
      <c r="AF47" s="45"/>
      <c r="AG47" s="46"/>
      <c r="AH47" s="47"/>
      <c r="AI47" s="47"/>
      <c r="AJ47" s="47"/>
      <c r="AK47" s="48"/>
      <c r="AL47" s="49"/>
      <c r="AO47" s="297"/>
      <c r="AP47" s="298"/>
      <c r="AQ47" s="298"/>
      <c r="AR47" s="299" t="s">
        <v>147</v>
      </c>
      <c r="AS47" s="300">
        <f>AS41+AS45+AS46</f>
        <v>0</v>
      </c>
      <c r="AU47" s="86"/>
    </row>
    <row r="48" spans="1:47" s="85" customFormat="1" hidden="1" x14ac:dyDescent="0.2">
      <c r="A48" s="307"/>
      <c r="B48" s="252"/>
      <c r="C48" s="27"/>
      <c r="D48" s="27"/>
      <c r="E48" s="27"/>
      <c r="F48" s="308"/>
      <c r="G48" s="309"/>
      <c r="H48" s="291"/>
      <c r="I48" s="291"/>
      <c r="J48" s="291"/>
      <c r="K48" s="291"/>
      <c r="L48" s="310"/>
      <c r="M48" s="310"/>
      <c r="N48" s="291"/>
      <c r="O48" s="291"/>
      <c r="P48" s="291"/>
      <c r="Q48" s="291"/>
      <c r="R48" s="291"/>
      <c r="S48" s="291"/>
      <c r="T48" s="291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62"/>
      <c r="AF48" s="45"/>
      <c r="AG48" s="46"/>
      <c r="AH48" s="47"/>
      <c r="AI48" s="47"/>
      <c r="AJ48" s="47"/>
      <c r="AK48" s="48"/>
      <c r="AL48" s="49"/>
      <c r="AS48" s="203"/>
      <c r="AU48" s="86"/>
    </row>
    <row r="49" spans="1:61" s="85" customFormat="1" hidden="1" x14ac:dyDescent="0.2">
      <c r="A49" s="240" t="s">
        <v>148</v>
      </c>
      <c r="B49" s="194"/>
      <c r="C49" s="311" t="s">
        <v>149</v>
      </c>
      <c r="D49" s="312"/>
      <c r="E49" s="313"/>
      <c r="F49" s="314"/>
      <c r="G49" s="315"/>
      <c r="H49" s="246"/>
      <c r="I49" s="247"/>
      <c r="J49" s="247"/>
      <c r="K49" s="247"/>
      <c r="L49" s="248"/>
      <c r="M49" s="249"/>
      <c r="N49" s="250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3"/>
      <c r="AF49" s="45"/>
      <c r="AG49" s="46"/>
      <c r="AH49" s="47"/>
      <c r="AI49" s="47"/>
      <c r="AJ49" s="47"/>
      <c r="AK49" s="48"/>
      <c r="AL49" s="49"/>
      <c r="AO49" s="760" t="s">
        <v>149</v>
      </c>
      <c r="AP49" s="761"/>
      <c r="AQ49" s="761"/>
      <c r="AR49" s="761"/>
      <c r="AS49" s="315"/>
      <c r="AU49" s="86"/>
    </row>
    <row r="50" spans="1:61" s="85" customFormat="1" hidden="1" x14ac:dyDescent="0.2">
      <c r="A50" s="251" t="s">
        <v>150</v>
      </c>
      <c r="B50" s="252"/>
      <c r="C50" s="316"/>
      <c r="D50" s="317"/>
      <c r="E50" s="317"/>
      <c r="F50" s="318" t="s">
        <v>132</v>
      </c>
      <c r="G50" s="319">
        <f>G38</f>
        <v>0</v>
      </c>
      <c r="H50" s="257"/>
      <c r="I50" s="258"/>
      <c r="J50" s="258"/>
      <c r="K50" s="258"/>
      <c r="L50" s="259"/>
      <c r="M50" s="260"/>
      <c r="N50" s="261">
        <f t="shared" ref="N50:N56" si="15">G50*$N$2</f>
        <v>0</v>
      </c>
      <c r="O50" s="258"/>
      <c r="P50" s="258"/>
      <c r="Q50" s="258"/>
      <c r="R50" s="258"/>
      <c r="S50" s="258"/>
      <c r="T50" s="258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62"/>
      <c r="AF50" s="45"/>
      <c r="AG50" s="46"/>
      <c r="AH50" s="47"/>
      <c r="AI50" s="47"/>
      <c r="AJ50" s="47"/>
      <c r="AK50" s="48"/>
      <c r="AL50" s="49"/>
      <c r="AO50" s="316"/>
      <c r="AP50" s="317"/>
      <c r="AQ50" s="317"/>
      <c r="AR50" s="318" t="s">
        <v>132</v>
      </c>
      <c r="AS50" s="319">
        <f>AS38</f>
        <v>0</v>
      </c>
      <c r="AU50" s="86"/>
    </row>
    <row r="51" spans="1:61" s="85" customFormat="1" hidden="1" x14ac:dyDescent="0.2">
      <c r="A51" s="251" t="s">
        <v>151</v>
      </c>
      <c r="B51" s="252"/>
      <c r="C51" s="320"/>
      <c r="D51" s="321"/>
      <c r="E51" s="322" t="s">
        <v>137</v>
      </c>
      <c r="F51" s="323">
        <v>0.17</v>
      </c>
      <c r="G51" s="324">
        <f>ROUND(G50*F51,0)</f>
        <v>0</v>
      </c>
      <c r="H51" s="268"/>
      <c r="I51" s="269"/>
      <c r="J51" s="269"/>
      <c r="K51" s="269"/>
      <c r="L51" s="270"/>
      <c r="M51" s="271"/>
      <c r="N51" s="272">
        <f t="shared" si="15"/>
        <v>0</v>
      </c>
      <c r="O51" s="269"/>
      <c r="P51" s="269"/>
      <c r="Q51" s="269"/>
      <c r="R51" s="269"/>
      <c r="S51" s="269"/>
      <c r="T51" s="269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62"/>
      <c r="AF51" s="45"/>
      <c r="AG51" s="46"/>
      <c r="AH51" s="47"/>
      <c r="AI51" s="47"/>
      <c r="AJ51" s="47"/>
      <c r="AK51" s="48"/>
      <c r="AL51" s="49"/>
      <c r="AO51" s="320"/>
      <c r="AP51" s="321"/>
      <c r="AQ51" s="322" t="s">
        <v>137</v>
      </c>
      <c r="AR51" s="323">
        <f>F51</f>
        <v>0.17</v>
      </c>
      <c r="AS51" s="324">
        <f>ROUND(AS50*AR51,0)</f>
        <v>0</v>
      </c>
      <c r="AU51" s="86"/>
    </row>
    <row r="52" spans="1:61" s="85" customFormat="1" hidden="1" x14ac:dyDescent="0.2">
      <c r="A52" s="251" t="s">
        <v>152</v>
      </c>
      <c r="B52" s="252"/>
      <c r="C52" s="325"/>
      <c r="D52" s="326"/>
      <c r="E52" s="327" t="s">
        <v>139</v>
      </c>
      <c r="F52" s="328">
        <v>0.01</v>
      </c>
      <c r="G52" s="329">
        <f>ROUND(G50*F52,0)</f>
        <v>0</v>
      </c>
      <c r="H52" s="268"/>
      <c r="I52" s="269"/>
      <c r="J52" s="269"/>
      <c r="K52" s="269"/>
      <c r="L52" s="270"/>
      <c r="M52" s="278">
        <f>1+(Adm+Imprev+Utilidad+IvaSUtl*Utilidad)</f>
        <v>1.3599999999999999</v>
      </c>
      <c r="N52" s="279">
        <f t="shared" si="15"/>
        <v>0</v>
      </c>
      <c r="O52" s="269"/>
      <c r="P52" s="269"/>
      <c r="Q52" s="269"/>
      <c r="R52" s="269"/>
      <c r="S52" s="269"/>
      <c r="T52" s="269"/>
      <c r="U52" s="269"/>
      <c r="V52" s="269"/>
      <c r="W52" s="269"/>
      <c r="X52" s="269"/>
      <c r="Y52" s="269"/>
      <c r="Z52" s="269"/>
      <c r="AA52" s="269"/>
      <c r="AB52" s="269"/>
      <c r="AC52" s="269"/>
      <c r="AD52" s="269"/>
      <c r="AE52" s="280"/>
      <c r="AF52" s="45"/>
      <c r="AG52" s="46"/>
      <c r="AH52" s="47"/>
      <c r="AI52" s="47"/>
      <c r="AJ52" s="47"/>
      <c r="AK52" s="48"/>
      <c r="AL52" s="49"/>
      <c r="AO52" s="325"/>
      <c r="AP52" s="326"/>
      <c r="AQ52" s="327" t="s">
        <v>139</v>
      </c>
      <c r="AR52" s="323">
        <f>F52</f>
        <v>0.01</v>
      </c>
      <c r="AS52" s="329">
        <f>ROUND(AS50*AR52,0)</f>
        <v>0</v>
      </c>
      <c r="AU52" s="86"/>
    </row>
    <row r="53" spans="1:61" s="85" customFormat="1" hidden="1" x14ac:dyDescent="0.2">
      <c r="A53" s="251" t="s">
        <v>153</v>
      </c>
      <c r="B53" s="252"/>
      <c r="C53" s="325"/>
      <c r="D53" s="326"/>
      <c r="E53" s="327" t="s">
        <v>141</v>
      </c>
      <c r="F53" s="328">
        <v>0.01</v>
      </c>
      <c r="G53" s="329">
        <f>ROUND(G50*F53,0)</f>
        <v>0</v>
      </c>
      <c r="H53" s="268"/>
      <c r="I53" s="269"/>
      <c r="J53" s="269"/>
      <c r="K53" s="269"/>
      <c r="L53" s="270"/>
      <c r="M53" s="271"/>
      <c r="N53" s="279">
        <f t="shared" si="15"/>
        <v>0</v>
      </c>
      <c r="O53" s="269"/>
      <c r="P53" s="269"/>
      <c r="Q53" s="269"/>
      <c r="R53" s="269"/>
      <c r="S53" s="269"/>
      <c r="T53" s="269"/>
      <c r="U53" s="269"/>
      <c r="V53" s="269"/>
      <c r="W53" s="269"/>
      <c r="X53" s="269"/>
      <c r="Y53" s="269"/>
      <c r="Z53" s="269"/>
      <c r="AA53" s="269"/>
      <c r="AB53" s="269"/>
      <c r="AC53" s="269"/>
      <c r="AD53" s="269"/>
      <c r="AE53" s="280"/>
      <c r="AF53" s="45"/>
      <c r="AG53" s="46"/>
      <c r="AH53" s="47"/>
      <c r="AI53" s="47"/>
      <c r="AJ53" s="47"/>
      <c r="AK53" s="48"/>
      <c r="AL53" s="49"/>
      <c r="AO53" s="325"/>
      <c r="AP53" s="326"/>
      <c r="AQ53" s="327" t="s">
        <v>141</v>
      </c>
      <c r="AR53" s="323">
        <f>F53</f>
        <v>0.01</v>
      </c>
      <c r="AS53" s="329">
        <f>ROUND(AS50*AR53,0)</f>
        <v>0</v>
      </c>
      <c r="AU53" s="86"/>
    </row>
    <row r="54" spans="1:61" s="85" customFormat="1" hidden="1" x14ac:dyDescent="0.2">
      <c r="A54" s="251" t="s">
        <v>154</v>
      </c>
      <c r="B54" s="252"/>
      <c r="C54" s="330"/>
      <c r="D54" s="331"/>
      <c r="E54" s="332" t="s">
        <v>143</v>
      </c>
      <c r="F54" s="333">
        <f>SUM(F51:F53)</f>
        <v>0.19000000000000003</v>
      </c>
      <c r="G54" s="334">
        <f>SUM(G51:G53)</f>
        <v>0</v>
      </c>
      <c r="H54" s="286"/>
      <c r="I54" s="287"/>
      <c r="J54" s="287"/>
      <c r="K54" s="287"/>
      <c r="L54" s="288"/>
      <c r="M54" s="289">
        <f>+TtlCD*M52</f>
        <v>20051814.159999996</v>
      </c>
      <c r="N54" s="290">
        <f t="shared" si="15"/>
        <v>0</v>
      </c>
      <c r="O54" s="287"/>
      <c r="P54" s="287"/>
      <c r="Q54" s="287"/>
      <c r="R54" s="287"/>
      <c r="S54" s="287"/>
      <c r="T54" s="287"/>
      <c r="U54" s="291"/>
      <c r="V54" s="291"/>
      <c r="W54" s="291"/>
      <c r="X54" s="291"/>
      <c r="Y54" s="291"/>
      <c r="Z54" s="291"/>
      <c r="AA54" s="291"/>
      <c r="AB54" s="291"/>
      <c r="AC54" s="291"/>
      <c r="AD54" s="291"/>
      <c r="AE54" s="292"/>
      <c r="AF54" s="45"/>
      <c r="AG54" s="46"/>
      <c r="AH54" s="47"/>
      <c r="AI54" s="47"/>
      <c r="AJ54" s="47"/>
      <c r="AK54" s="48"/>
      <c r="AL54" s="49"/>
      <c r="AO54" s="330"/>
      <c r="AP54" s="331"/>
      <c r="AQ54" s="332" t="s">
        <v>143</v>
      </c>
      <c r="AR54" s="333">
        <f>SUM(AR51:AR53)</f>
        <v>0.19000000000000003</v>
      </c>
      <c r="AS54" s="334">
        <f>SUM(AS51:AS53)</f>
        <v>0</v>
      </c>
      <c r="AU54" s="86"/>
    </row>
    <row r="55" spans="1:61" s="85" customFormat="1" ht="15.75" hidden="1" customHeight="1" x14ac:dyDescent="0.2">
      <c r="A55" s="251" t="s">
        <v>155</v>
      </c>
      <c r="B55" s="252"/>
      <c r="C55" s="330"/>
      <c r="D55" s="331"/>
      <c r="E55" s="335" t="s">
        <v>145</v>
      </c>
      <c r="F55" s="336">
        <v>0.19</v>
      </c>
      <c r="G55" s="337">
        <f>ROUND(G53*F55,0)-(M56)</f>
        <v>0</v>
      </c>
      <c r="H55" s="286"/>
      <c r="I55" s="287"/>
      <c r="J55" s="287"/>
      <c r="K55" s="287"/>
      <c r="L55" s="288"/>
      <c r="M55" s="289"/>
      <c r="N55" s="296">
        <f t="shared" si="15"/>
        <v>0</v>
      </c>
      <c r="O55" s="287"/>
      <c r="P55" s="287"/>
      <c r="Q55" s="287"/>
      <c r="R55" s="287"/>
      <c r="S55" s="287"/>
      <c r="T55" s="287"/>
      <c r="U55" s="291"/>
      <c r="V55" s="291"/>
      <c r="W55" s="291"/>
      <c r="X55" s="291"/>
      <c r="Y55" s="291"/>
      <c r="Z55" s="291"/>
      <c r="AA55" s="291"/>
      <c r="AB55" s="291"/>
      <c r="AC55" s="291"/>
      <c r="AD55" s="291"/>
      <c r="AE55" s="292"/>
      <c r="AF55" s="45"/>
      <c r="AG55" s="46"/>
      <c r="AH55" s="47"/>
      <c r="AI55" s="47"/>
      <c r="AJ55" s="47"/>
      <c r="AK55" s="48"/>
      <c r="AL55" s="49"/>
      <c r="AO55" s="330"/>
      <c r="AP55" s="331"/>
      <c r="AQ55" s="335" t="s">
        <v>145</v>
      </c>
      <c r="AR55" s="336">
        <f>F55</f>
        <v>0.19</v>
      </c>
      <c r="AS55" s="337">
        <f>ROUND(AS53*AR55,0)-(AY56)</f>
        <v>0</v>
      </c>
      <c r="AU55" s="86"/>
    </row>
    <row r="56" spans="1:61" s="85" customFormat="1" hidden="1" x14ac:dyDescent="0.2">
      <c r="A56" s="251" t="s">
        <v>156</v>
      </c>
      <c r="B56" s="252"/>
      <c r="C56" s="338"/>
      <c r="D56" s="339"/>
      <c r="E56" s="339"/>
      <c r="F56" s="340" t="s">
        <v>157</v>
      </c>
      <c r="G56" s="341">
        <f>G50+G54+G55</f>
        <v>0</v>
      </c>
      <c r="H56" s="301">
        <f>+H54+H50+H55</f>
        <v>0</v>
      </c>
      <c r="I56" s="302">
        <f>ROUND(G56-G38,4)</f>
        <v>0</v>
      </c>
      <c r="J56" s="303">
        <f>+J54+J50+J55</f>
        <v>0</v>
      </c>
      <c r="K56" s="303">
        <f>+K54+K50+K55</f>
        <v>0</v>
      </c>
      <c r="L56" s="304">
        <f>+L54+L50+L55</f>
        <v>0</v>
      </c>
      <c r="M56" s="305"/>
      <c r="N56" s="306">
        <f t="shared" si="15"/>
        <v>0</v>
      </c>
      <c r="O56" s="291"/>
      <c r="P56" s="291"/>
      <c r="Q56" s="291"/>
      <c r="R56" s="291"/>
      <c r="S56" s="291"/>
      <c r="T56" s="291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62"/>
      <c r="AF56" s="45"/>
      <c r="AG56" s="46"/>
      <c r="AH56" s="47"/>
      <c r="AI56" s="47"/>
      <c r="AJ56" s="47"/>
      <c r="AK56" s="48"/>
      <c r="AL56" s="49"/>
      <c r="AO56" s="338"/>
      <c r="AP56" s="339"/>
      <c r="AQ56" s="339"/>
      <c r="AR56" s="340" t="s">
        <v>157</v>
      </c>
      <c r="AS56" s="341">
        <f>AS50+AS54+AS55</f>
        <v>0</v>
      </c>
      <c r="AU56" s="86"/>
    </row>
    <row r="57" spans="1:61" s="85" customFormat="1" hidden="1" x14ac:dyDescent="0.2">
      <c r="A57" s="307"/>
      <c r="B57" s="252"/>
      <c r="C57" s="27"/>
      <c r="D57" s="27"/>
      <c r="E57" s="27"/>
      <c r="F57" s="308"/>
      <c r="G57" s="309"/>
      <c r="H57" s="291"/>
      <c r="I57" s="291"/>
      <c r="J57" s="291"/>
      <c r="K57" s="291"/>
      <c r="L57" s="310"/>
      <c r="M57" s="310"/>
      <c r="N57" s="291"/>
      <c r="O57" s="291"/>
      <c r="P57" s="291"/>
      <c r="Q57" s="291"/>
      <c r="R57" s="291"/>
      <c r="S57" s="291"/>
      <c r="T57" s="291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62"/>
      <c r="AF57" s="45"/>
      <c r="AG57" s="46"/>
      <c r="AH57" s="47"/>
      <c r="AI57" s="47"/>
      <c r="AJ57" s="47"/>
      <c r="AK57" s="48"/>
      <c r="AL57" s="49"/>
      <c r="AS57" s="203"/>
      <c r="AU57" s="86"/>
    </row>
    <row r="58" spans="1:61" hidden="1" x14ac:dyDescent="0.2">
      <c r="A58" s="342"/>
      <c r="B58" s="342"/>
      <c r="G58" s="133"/>
      <c r="L58" s="133"/>
      <c r="M58" s="133"/>
      <c r="AE58" s="343"/>
      <c r="AF58" s="45"/>
      <c r="AG58" s="46"/>
      <c r="AH58" s="47"/>
      <c r="AI58" s="47"/>
      <c r="AJ58" s="47"/>
      <c r="AK58" s="48"/>
      <c r="AL58" s="49"/>
      <c r="AS58" s="133"/>
      <c r="AU58" s="55"/>
    </row>
    <row r="59" spans="1:61" s="85" customFormat="1" x14ac:dyDescent="0.2">
      <c r="A59" s="240" t="s">
        <v>158</v>
      </c>
      <c r="B59" s="194"/>
      <c r="C59" s="344" t="s">
        <v>159</v>
      </c>
      <c r="D59" s="345"/>
      <c r="E59" s="346"/>
      <c r="F59" s="347"/>
      <c r="G59" s="348"/>
      <c r="H59" s="246"/>
      <c r="I59" s="247"/>
      <c r="J59" s="247"/>
      <c r="K59" s="247"/>
      <c r="L59" s="248"/>
      <c r="M59" s="249"/>
      <c r="N59" s="250"/>
      <c r="O59" s="112"/>
      <c r="P59" s="246"/>
      <c r="Q59" s="247"/>
      <c r="R59" s="247"/>
      <c r="S59" s="247"/>
      <c r="T59" s="349"/>
      <c r="U59" s="112"/>
      <c r="V59" s="112"/>
      <c r="W59" s="112"/>
      <c r="X59" s="112"/>
      <c r="Y59" s="112"/>
      <c r="Z59" s="112"/>
      <c r="AA59" s="112"/>
      <c r="AB59" s="112"/>
      <c r="AC59" s="112"/>
      <c r="AD59" s="112"/>
      <c r="AE59" s="113"/>
      <c r="AF59" s="45"/>
      <c r="AG59" s="46"/>
      <c r="AH59" s="47"/>
      <c r="AI59" s="47"/>
      <c r="AJ59" s="47"/>
      <c r="AK59" s="48"/>
      <c r="AL59" s="49"/>
      <c r="AO59" s="791" t="s">
        <v>159</v>
      </c>
      <c r="AP59" s="792"/>
      <c r="AQ59" s="792"/>
      <c r="AR59" s="792"/>
      <c r="AS59" s="350"/>
      <c r="AU59" s="86"/>
    </row>
    <row r="60" spans="1:61" s="85" customFormat="1" hidden="1" x14ac:dyDescent="0.2">
      <c r="A60" s="251" t="s">
        <v>160</v>
      </c>
      <c r="B60" s="252"/>
      <c r="C60" s="351"/>
      <c r="D60" s="352"/>
      <c r="E60" s="353"/>
      <c r="F60" s="354" t="s">
        <v>161</v>
      </c>
      <c r="G60" s="355">
        <f>G47</f>
        <v>0</v>
      </c>
      <c r="H60" s="286"/>
      <c r="I60" s="287"/>
      <c r="J60" s="287"/>
      <c r="K60" s="287"/>
      <c r="L60" s="288"/>
      <c r="M60" s="289"/>
      <c r="N60" s="296"/>
      <c r="O60" s="287"/>
      <c r="P60" s="286"/>
      <c r="Q60" s="356"/>
      <c r="R60" s="356"/>
      <c r="S60" s="356"/>
      <c r="T60" s="357"/>
      <c r="U60" s="291"/>
      <c r="V60" s="291"/>
      <c r="W60" s="291"/>
      <c r="X60" s="291"/>
      <c r="Y60" s="291"/>
      <c r="Z60" s="291"/>
      <c r="AA60" s="291"/>
      <c r="AB60" s="291"/>
      <c r="AC60" s="291"/>
      <c r="AD60" s="291"/>
      <c r="AE60" s="292"/>
      <c r="AF60" s="45"/>
      <c r="AG60" s="46"/>
      <c r="AH60" s="47"/>
      <c r="AI60" s="47"/>
      <c r="AJ60" s="47"/>
      <c r="AK60" s="48"/>
      <c r="AL60" s="49"/>
      <c r="AO60" s="351"/>
      <c r="AP60" s="352"/>
      <c r="AQ60" s="353"/>
      <c r="AR60" s="354" t="s">
        <v>161</v>
      </c>
      <c r="AS60" s="355">
        <f>AS47</f>
        <v>0</v>
      </c>
      <c r="AU60" s="86"/>
    </row>
    <row r="61" spans="1:61" s="85" customFormat="1" hidden="1" x14ac:dyDescent="0.2">
      <c r="A61" s="251" t="s">
        <v>162</v>
      </c>
      <c r="B61" s="252"/>
      <c r="C61" s="351"/>
      <c r="D61" s="352"/>
      <c r="E61" s="353"/>
      <c r="F61" s="354" t="s">
        <v>163</v>
      </c>
      <c r="G61" s="355">
        <f>G56</f>
        <v>0</v>
      </c>
      <c r="H61" s="286"/>
      <c r="I61" s="287"/>
      <c r="J61" s="287"/>
      <c r="K61" s="287"/>
      <c r="L61" s="288"/>
      <c r="M61" s="289"/>
      <c r="N61" s="296"/>
      <c r="O61" s="287"/>
      <c r="P61" s="286"/>
      <c r="Q61" s="356"/>
      <c r="R61" s="356"/>
      <c r="S61" s="356"/>
      <c r="T61" s="357"/>
      <c r="U61" s="291"/>
      <c r="V61" s="291"/>
      <c r="W61" s="291"/>
      <c r="X61" s="291"/>
      <c r="Y61" s="291"/>
      <c r="Z61" s="291"/>
      <c r="AA61" s="291"/>
      <c r="AB61" s="291"/>
      <c r="AC61" s="291"/>
      <c r="AD61" s="291"/>
      <c r="AE61" s="292"/>
      <c r="AF61" s="45"/>
      <c r="AG61" s="46"/>
      <c r="AH61" s="47"/>
      <c r="AI61" s="47"/>
      <c r="AJ61" s="47"/>
      <c r="AK61" s="48"/>
      <c r="AL61" s="49"/>
      <c r="AO61" s="351"/>
      <c r="AP61" s="352"/>
      <c r="AQ61" s="353"/>
      <c r="AR61" s="354" t="s">
        <v>163</v>
      </c>
      <c r="AS61" s="355">
        <f>AS56</f>
        <v>0</v>
      </c>
      <c r="AU61" s="86"/>
    </row>
    <row r="62" spans="1:61" s="85" customFormat="1" x14ac:dyDescent="0.2">
      <c r="A62" s="251" t="s">
        <v>164</v>
      </c>
      <c r="B62" s="252"/>
      <c r="C62" s="358"/>
      <c r="D62" s="359"/>
      <c r="E62" s="359"/>
      <c r="F62" s="360" t="s">
        <v>165</v>
      </c>
      <c r="G62" s="361">
        <f>ROUND(IF($A$2="CD",M34,IF($A$2="CT",L34/(1+(Adm + Imprev + Utilidad + IvaSUtl*Utilidad)))),0)</f>
        <v>14743981</v>
      </c>
      <c r="H62" s="257"/>
      <c r="I62" s="258"/>
      <c r="J62" s="258"/>
      <c r="K62" s="258"/>
      <c r="L62" s="259"/>
      <c r="M62" s="260"/>
      <c r="N62" s="261">
        <f t="shared" ref="N62:N68" si="16">G62*$N$2</f>
        <v>14743981</v>
      </c>
      <c r="O62" s="258"/>
      <c r="P62" s="257"/>
      <c r="Q62" s="362"/>
      <c r="R62" s="362"/>
      <c r="S62" s="362"/>
      <c r="T62" s="363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62"/>
      <c r="AF62" s="45"/>
      <c r="AG62" s="46"/>
      <c r="AH62" s="47"/>
      <c r="AI62" s="47"/>
      <c r="AJ62" s="47"/>
      <c r="AK62" s="48"/>
      <c r="AL62" s="49"/>
      <c r="AO62" s="358"/>
      <c r="AP62" s="359"/>
      <c r="AQ62" s="359"/>
      <c r="AR62" s="360" t="s">
        <v>165</v>
      </c>
      <c r="AS62" s="361">
        <f>ROUND(IF($A$2="CD",AS34,IF($A$2="CT",AS34/(1+(Adm + Imprev + Utilidad + IvaSUtl*Utilidad)))),0)</f>
        <v>14743981</v>
      </c>
      <c r="AU62" s="86"/>
    </row>
    <row r="63" spans="1:61" s="85" customFormat="1" x14ac:dyDescent="0.2">
      <c r="A63" s="251" t="s">
        <v>166</v>
      </c>
      <c r="B63" s="252"/>
      <c r="C63" s="364"/>
      <c r="D63" s="365"/>
      <c r="E63" s="366" t="s">
        <v>137</v>
      </c>
      <c r="F63" s="367">
        <v>0.31</v>
      </c>
      <c r="G63" s="368">
        <f>ROUND(G62*F63,0)</f>
        <v>4570634</v>
      </c>
      <c r="H63" s="268"/>
      <c r="I63" s="269"/>
      <c r="J63" s="269"/>
      <c r="K63" s="269"/>
      <c r="L63" s="270"/>
      <c r="M63" s="271"/>
      <c r="N63" s="272">
        <f t="shared" si="16"/>
        <v>4570634</v>
      </c>
      <c r="O63" s="269"/>
      <c r="P63" s="268"/>
      <c r="Q63" s="369"/>
      <c r="R63" s="369"/>
      <c r="S63" s="369"/>
      <c r="T63" s="370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62"/>
      <c r="AF63" s="45"/>
      <c r="AG63" s="46"/>
      <c r="AH63" s="47"/>
      <c r="AI63" s="47"/>
      <c r="AJ63" s="47"/>
      <c r="AK63" s="48"/>
      <c r="AL63" s="49"/>
      <c r="AO63" s="364"/>
      <c r="AP63" s="365"/>
      <c r="AQ63" s="366" t="s">
        <v>137</v>
      </c>
      <c r="AR63" s="367">
        <f>F63</f>
        <v>0.31</v>
      </c>
      <c r="AS63" s="368">
        <f>ROUND(AS62*AR63,0)</f>
        <v>4570634</v>
      </c>
      <c r="AU63" s="86"/>
      <c r="BD63" s="371"/>
      <c r="BE63" s="371"/>
      <c r="BF63" s="371"/>
      <c r="BG63" s="371"/>
      <c r="BH63" s="371"/>
      <c r="BI63" s="371"/>
    </row>
    <row r="64" spans="1:61" s="85" customFormat="1" hidden="1" x14ac:dyDescent="0.2">
      <c r="A64" s="251" t="s">
        <v>167</v>
      </c>
      <c r="B64" s="252"/>
      <c r="C64" s="372"/>
      <c r="D64" s="373"/>
      <c r="E64" s="374" t="s">
        <v>139</v>
      </c>
      <c r="F64" s="375">
        <v>0</v>
      </c>
      <c r="G64" s="376">
        <f>ROUND(G62*F64,0)</f>
        <v>0</v>
      </c>
      <c r="H64" s="268"/>
      <c r="I64" s="269"/>
      <c r="J64" s="269"/>
      <c r="K64" s="269"/>
      <c r="L64" s="270"/>
      <c r="M64" s="278">
        <f>1+(Adm+Imprev+Utilidad+IvaSUtl*Utilidad)</f>
        <v>1.3599999999999999</v>
      </c>
      <c r="N64" s="279">
        <f t="shared" si="16"/>
        <v>0</v>
      </c>
      <c r="O64" s="269"/>
      <c r="P64" s="268"/>
      <c r="Q64" s="369"/>
      <c r="R64" s="369"/>
      <c r="S64" s="369"/>
      <c r="T64" s="370"/>
      <c r="U64" s="269"/>
      <c r="V64" s="269"/>
      <c r="W64" s="269"/>
      <c r="X64" s="269"/>
      <c r="Y64" s="269"/>
      <c r="Z64" s="269"/>
      <c r="AA64" s="269"/>
      <c r="AB64" s="269"/>
      <c r="AC64" s="269"/>
      <c r="AD64" s="269"/>
      <c r="AE64" s="280"/>
      <c r="AF64" s="45"/>
      <c r="AG64" s="46"/>
      <c r="AH64" s="47"/>
      <c r="AI64" s="47"/>
      <c r="AJ64" s="47"/>
      <c r="AK64" s="48"/>
      <c r="AL64" s="49"/>
      <c r="AO64" s="372"/>
      <c r="AP64" s="373"/>
      <c r="AQ64" s="374" t="s">
        <v>139</v>
      </c>
      <c r="AR64" s="367">
        <f>F64</f>
        <v>0</v>
      </c>
      <c r="AS64" s="376">
        <f>ROUND(AS62*AR64,0)</f>
        <v>0</v>
      </c>
      <c r="AU64" s="86"/>
    </row>
    <row r="65" spans="1:61" s="85" customFormat="1" x14ac:dyDescent="0.2">
      <c r="A65" s="251" t="s">
        <v>168</v>
      </c>
      <c r="B65" s="252"/>
      <c r="C65" s="372"/>
      <c r="D65" s="373"/>
      <c r="E65" s="374" t="s">
        <v>141</v>
      </c>
      <c r="F65" s="375">
        <v>0.05</v>
      </c>
      <c r="G65" s="376">
        <f>ROUND(G62*F65,0)</f>
        <v>737199</v>
      </c>
      <c r="H65" s="268"/>
      <c r="I65" s="269"/>
      <c r="J65" s="269"/>
      <c r="K65" s="269"/>
      <c r="L65" s="270"/>
      <c r="M65" s="271"/>
      <c r="N65" s="279">
        <f t="shared" si="16"/>
        <v>737199</v>
      </c>
      <c r="O65" s="269"/>
      <c r="P65" s="268"/>
      <c r="Q65" s="369"/>
      <c r="R65" s="369"/>
      <c r="S65" s="369"/>
      <c r="T65" s="370"/>
      <c r="U65" s="269"/>
      <c r="V65" s="269"/>
      <c r="W65" s="269"/>
      <c r="X65" s="269"/>
      <c r="Y65" s="269"/>
      <c r="Z65" s="269"/>
      <c r="AA65" s="269"/>
      <c r="AB65" s="269"/>
      <c r="AC65" s="269"/>
      <c r="AD65" s="269"/>
      <c r="AE65" s="280"/>
      <c r="AF65" s="45"/>
      <c r="AG65" s="46"/>
      <c r="AH65" s="47"/>
      <c r="AI65" s="47"/>
      <c r="AJ65" s="47"/>
      <c r="AK65" s="48"/>
      <c r="AL65" s="49"/>
      <c r="AO65" s="372"/>
      <c r="AP65" s="373"/>
      <c r="AQ65" s="374" t="s">
        <v>141</v>
      </c>
      <c r="AR65" s="367">
        <f>F65</f>
        <v>0.05</v>
      </c>
      <c r="AS65" s="376">
        <f>ROUND(AS62*AR65,0)</f>
        <v>737199</v>
      </c>
      <c r="AU65" s="86"/>
    </row>
    <row r="66" spans="1:61" s="85" customFormat="1" x14ac:dyDescent="0.2">
      <c r="A66" s="251" t="s">
        <v>169</v>
      </c>
      <c r="B66" s="252"/>
      <c r="C66" s="351"/>
      <c r="D66" s="352"/>
      <c r="E66" s="353" t="s">
        <v>143</v>
      </c>
      <c r="F66" s="377">
        <f>SUM(F63:F65)</f>
        <v>0.36</v>
      </c>
      <c r="G66" s="378">
        <f>SUM(G63:G65)</f>
        <v>5307833</v>
      </c>
      <c r="H66" s="286"/>
      <c r="I66" s="287"/>
      <c r="J66" s="287"/>
      <c r="K66" s="287"/>
      <c r="L66" s="288"/>
      <c r="M66" s="289">
        <f>+TtlCD*M64</f>
        <v>20051814.159999996</v>
      </c>
      <c r="N66" s="290">
        <f t="shared" si="16"/>
        <v>5307833</v>
      </c>
      <c r="O66" s="287"/>
      <c r="P66" s="286"/>
      <c r="Q66" s="356"/>
      <c r="R66" s="356"/>
      <c r="S66" s="356"/>
      <c r="T66" s="357"/>
      <c r="U66" s="291"/>
      <c r="V66" s="291"/>
      <c r="W66" s="291"/>
      <c r="X66" s="291"/>
      <c r="Y66" s="291"/>
      <c r="Z66" s="291"/>
      <c r="AA66" s="291"/>
      <c r="AB66" s="291"/>
      <c r="AC66" s="291"/>
      <c r="AD66" s="291"/>
      <c r="AE66" s="292"/>
      <c r="AF66" s="45"/>
      <c r="AG66" s="46"/>
      <c r="AH66" s="47"/>
      <c r="AI66" s="47"/>
      <c r="AJ66" s="47"/>
      <c r="AK66" s="48"/>
      <c r="AL66" s="49"/>
      <c r="AO66" s="351"/>
      <c r="AP66" s="352"/>
      <c r="AQ66" s="353" t="s">
        <v>143</v>
      </c>
      <c r="AR66" s="379">
        <f>SUM(AR63:AR65)</f>
        <v>0.36</v>
      </c>
      <c r="AS66" s="378">
        <f>SUM(AS63:AS65)</f>
        <v>5307833</v>
      </c>
      <c r="AU66" s="86"/>
    </row>
    <row r="67" spans="1:61" s="85" customFormat="1" ht="15.75" hidden="1" customHeight="1" x14ac:dyDescent="0.2">
      <c r="A67" s="251" t="s">
        <v>170</v>
      </c>
      <c r="B67" s="252"/>
      <c r="C67" s="351"/>
      <c r="D67" s="352"/>
      <c r="E67" s="380" t="s">
        <v>145</v>
      </c>
      <c r="F67" s="381">
        <v>0</v>
      </c>
      <c r="G67" s="355">
        <f>ROUND(G65*F67,0)-(M68)</f>
        <v>0</v>
      </c>
      <c r="H67" s="286"/>
      <c r="I67" s="287"/>
      <c r="J67" s="287"/>
      <c r="K67" s="287"/>
      <c r="L67" s="288"/>
      <c r="M67" s="289"/>
      <c r="N67" s="296">
        <f t="shared" si="16"/>
        <v>0</v>
      </c>
      <c r="O67" s="287"/>
      <c r="P67" s="286"/>
      <c r="Q67" s="356"/>
      <c r="R67" s="356"/>
      <c r="S67" s="356"/>
      <c r="T67" s="357"/>
      <c r="U67" s="291"/>
      <c r="V67" s="291"/>
      <c r="W67" s="291"/>
      <c r="X67" s="291"/>
      <c r="Y67" s="291"/>
      <c r="Z67" s="291"/>
      <c r="AA67" s="291"/>
      <c r="AB67" s="291"/>
      <c r="AC67" s="291"/>
      <c r="AD67" s="291"/>
      <c r="AE67" s="292"/>
      <c r="AF67" s="45"/>
      <c r="AG67" s="46"/>
      <c r="AH67" s="47"/>
      <c r="AI67" s="47"/>
      <c r="AJ67" s="47"/>
      <c r="AK67" s="48"/>
      <c r="AL67" s="49"/>
      <c r="AO67" s="351"/>
      <c r="AP67" s="352"/>
      <c r="AQ67" s="380" t="s">
        <v>145</v>
      </c>
      <c r="AR67" s="367">
        <f>F67</f>
        <v>0</v>
      </c>
      <c r="AS67" s="355">
        <f>ROUND(AS65*AR67,0)-(AY68)</f>
        <v>0</v>
      </c>
      <c r="AU67" s="86"/>
    </row>
    <row r="68" spans="1:61" s="85" customFormat="1" x14ac:dyDescent="0.2">
      <c r="A68" s="251" t="s">
        <v>171</v>
      </c>
      <c r="B68" s="252"/>
      <c r="C68" s="382"/>
      <c r="D68" s="383"/>
      <c r="E68" s="383"/>
      <c r="F68" s="384" t="s">
        <v>172</v>
      </c>
      <c r="G68" s="385">
        <f>G62+G66+G67</f>
        <v>20051814</v>
      </c>
      <c r="H68" s="301">
        <f>+H66+H62+H67</f>
        <v>0</v>
      </c>
      <c r="I68" s="302">
        <f>ROUND(G68-G34,4)</f>
        <v>5307833</v>
      </c>
      <c r="J68" s="303">
        <f>+J66+J62+J67</f>
        <v>0</v>
      </c>
      <c r="K68" s="303">
        <f>+K66+K62+K67</f>
        <v>0</v>
      </c>
      <c r="L68" s="304">
        <f>+L66+L62+L67</f>
        <v>0</v>
      </c>
      <c r="M68" s="305"/>
      <c r="N68" s="306">
        <f t="shared" si="16"/>
        <v>20051814</v>
      </c>
      <c r="O68" s="291"/>
      <c r="P68" s="386"/>
      <c r="Q68" s="387"/>
      <c r="R68" s="387"/>
      <c r="S68" s="387"/>
      <c r="T68" s="388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62"/>
      <c r="AF68" s="45"/>
      <c r="AG68" s="46"/>
      <c r="AH68" s="47"/>
      <c r="AI68" s="47"/>
      <c r="AJ68" s="47"/>
      <c r="AK68" s="48"/>
      <c r="AL68" s="49"/>
      <c r="AO68" s="389"/>
      <c r="AP68" s="390"/>
      <c r="AQ68" s="390"/>
      <c r="AR68" s="391" t="s">
        <v>172</v>
      </c>
      <c r="AS68" s="392">
        <f>AS62+AS66+AS67</f>
        <v>20051814</v>
      </c>
      <c r="AU68" s="86"/>
    </row>
    <row r="69" spans="1:61" s="85" customFormat="1" x14ac:dyDescent="0.2">
      <c r="A69" s="307"/>
      <c r="B69" s="252"/>
      <c r="C69" s="27"/>
      <c r="D69" s="27"/>
      <c r="E69" s="27"/>
      <c r="F69" s="308"/>
      <c r="G69" s="309">
        <f>IF(A2="CT",IF(I68&lt;&gt;0,"Ubiquese en la celda inmediatamente superior (TOTAL) y presione CAMBIAR",0),0)</f>
        <v>0</v>
      </c>
      <c r="H69" s="291"/>
      <c r="I69" s="291"/>
      <c r="J69" s="291"/>
      <c r="K69" s="291"/>
      <c r="L69" s="310"/>
      <c r="M69" s="310"/>
      <c r="N69" s="291"/>
      <c r="O69" s="291"/>
      <c r="P69" s="291"/>
      <c r="Q69" s="291"/>
      <c r="R69" s="291"/>
      <c r="S69" s="291"/>
      <c r="T69" s="291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62"/>
      <c r="AF69" s="45"/>
      <c r="AG69" s="46"/>
      <c r="AH69" s="47"/>
      <c r="AI69" s="47"/>
      <c r="AJ69" s="47"/>
      <c r="AK69" s="48"/>
      <c r="AL69" s="49"/>
      <c r="AS69" s="203"/>
      <c r="AU69" s="86"/>
      <c r="BD69" s="393"/>
      <c r="BE69" s="393"/>
      <c r="BF69" s="393"/>
      <c r="BG69" s="393"/>
      <c r="BH69" s="393"/>
      <c r="BI69" s="393"/>
    </row>
    <row r="70" spans="1:61" hidden="1" x14ac:dyDescent="0.2">
      <c r="A70" s="251" t="s">
        <v>173</v>
      </c>
      <c r="B70" s="342"/>
      <c r="C70" s="394"/>
      <c r="D70" s="395"/>
      <c r="E70" s="396" t="s">
        <v>174</v>
      </c>
      <c r="F70" s="397">
        <v>0</v>
      </c>
      <c r="G70" s="398">
        <f>G68*F70</f>
        <v>0</v>
      </c>
      <c r="L70" s="133"/>
      <c r="M70" s="133"/>
      <c r="AE70" s="343"/>
      <c r="AF70" s="45"/>
      <c r="AG70" s="46"/>
      <c r="AH70" s="47"/>
      <c r="AI70" s="47"/>
      <c r="AJ70" s="47"/>
      <c r="AK70" s="48"/>
      <c r="AL70" s="49"/>
      <c r="AO70" s="399"/>
      <c r="AP70" s="400"/>
      <c r="AQ70" s="401" t="s">
        <v>175</v>
      </c>
      <c r="AR70" s="402">
        <v>0</v>
      </c>
      <c r="AS70" s="403">
        <f>AS68*AR70</f>
        <v>0</v>
      </c>
      <c r="AU70" s="55"/>
    </row>
    <row r="71" spans="1:61" hidden="1" x14ac:dyDescent="0.2">
      <c r="A71" s="404" t="s">
        <v>176</v>
      </c>
      <c r="B71" s="342"/>
      <c r="C71" s="405"/>
      <c r="D71" s="406"/>
      <c r="E71" s="407"/>
      <c r="F71" s="408" t="s">
        <v>177</v>
      </c>
      <c r="G71" s="409">
        <f>G70+G68</f>
        <v>20051814</v>
      </c>
      <c r="L71" s="133"/>
      <c r="M71" s="133"/>
      <c r="AE71" s="343"/>
      <c r="AF71" s="45"/>
      <c r="AG71" s="46"/>
      <c r="AH71" s="47"/>
      <c r="AI71" s="47"/>
      <c r="AJ71" s="47"/>
      <c r="AK71" s="48"/>
      <c r="AL71" s="49"/>
      <c r="AO71" s="405"/>
      <c r="AP71" s="406"/>
      <c r="AQ71" s="407"/>
      <c r="AR71" s="408" t="s">
        <v>177</v>
      </c>
      <c r="AS71" s="409">
        <f>AS70+AS68</f>
        <v>20051814</v>
      </c>
      <c r="AU71" s="55"/>
    </row>
    <row r="72" spans="1:61" s="85" customFormat="1" hidden="1" x14ac:dyDescent="0.2">
      <c r="A72" s="342"/>
      <c r="B72" s="252"/>
      <c r="C72" s="27"/>
      <c r="D72" s="27"/>
      <c r="E72" s="27"/>
      <c r="F72" s="27"/>
      <c r="G72" s="200"/>
      <c r="H72" s="27"/>
      <c r="I72" s="27"/>
      <c r="J72" s="27"/>
      <c r="K72" s="27"/>
      <c r="L72" s="200"/>
      <c r="M72" s="200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62"/>
      <c r="AF72" s="45"/>
      <c r="AG72" s="46"/>
      <c r="AH72" s="47"/>
      <c r="AI72" s="47"/>
      <c r="AJ72" s="47"/>
      <c r="AK72" s="48"/>
      <c r="AL72" s="49"/>
      <c r="AS72" s="203"/>
      <c r="AU72" s="86"/>
    </row>
    <row r="73" spans="1:61" ht="13.75" hidden="1" customHeight="1" x14ac:dyDescent="0.2">
      <c r="A73" s="251" t="s">
        <v>178</v>
      </c>
      <c r="B73" s="342"/>
      <c r="C73" s="410"/>
      <c r="D73" s="411"/>
      <c r="E73" s="412" t="s">
        <v>179</v>
      </c>
      <c r="F73" s="413">
        <v>0</v>
      </c>
      <c r="G73" s="414"/>
      <c r="L73" s="133"/>
      <c r="M73" s="133"/>
      <c r="AE73" s="343"/>
      <c r="AF73" s="45"/>
      <c r="AG73" s="46"/>
      <c r="AH73" s="47"/>
      <c r="AI73" s="47"/>
      <c r="AJ73" s="47"/>
      <c r="AK73" s="48"/>
      <c r="AL73" s="49"/>
      <c r="AO73" s="410"/>
      <c r="AP73" s="411"/>
      <c r="AQ73" s="412" t="s">
        <v>180</v>
      </c>
      <c r="AR73" s="413">
        <f>F73</f>
        <v>0</v>
      </c>
      <c r="AS73" s="414"/>
      <c r="AU73" s="55"/>
    </row>
    <row r="74" spans="1:61" hidden="1" x14ac:dyDescent="0.2">
      <c r="A74" s="342"/>
      <c r="B74" s="342"/>
      <c r="G74" s="133"/>
      <c r="L74" s="133"/>
      <c r="M74" s="133"/>
      <c r="AE74" s="343"/>
      <c r="AF74" s="45"/>
      <c r="AG74" s="46"/>
      <c r="AH74" s="47"/>
      <c r="AI74" s="47"/>
      <c r="AJ74" s="47"/>
      <c r="AK74" s="48"/>
      <c r="AL74" s="49"/>
      <c r="AS74" s="133"/>
      <c r="AU74" s="55"/>
    </row>
    <row r="75" spans="1:61" s="85" customFormat="1" ht="14.5" hidden="1" customHeight="1" x14ac:dyDescent="0.2">
      <c r="A75" s="415" t="s">
        <v>181</v>
      </c>
      <c r="B75" s="416"/>
      <c r="C75" s="417" t="s">
        <v>182</v>
      </c>
      <c r="D75" s="418"/>
      <c r="E75" s="419"/>
      <c r="F75" s="420"/>
      <c r="G75" s="421"/>
      <c r="H75" s="420"/>
      <c r="I75" s="420"/>
      <c r="J75" s="420"/>
      <c r="K75" s="420"/>
      <c r="L75" s="422"/>
      <c r="M75" s="422"/>
      <c r="N75" s="420"/>
      <c r="O75" s="423"/>
      <c r="P75" s="424"/>
      <c r="Q75" s="425"/>
      <c r="R75" s="425"/>
      <c r="S75" s="425"/>
      <c r="T75" s="426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62"/>
      <c r="AF75" s="45"/>
      <c r="AG75" s="46"/>
      <c r="AH75" s="47"/>
      <c r="AI75" s="47"/>
      <c r="AJ75" s="47"/>
      <c r="AK75" s="48"/>
      <c r="AL75" s="49"/>
      <c r="AO75" s="427" t="s">
        <v>183</v>
      </c>
      <c r="AP75" s="428"/>
      <c r="AQ75" s="428"/>
      <c r="AR75" s="428"/>
      <c r="AS75" s="429"/>
      <c r="AU75" s="86"/>
    </row>
    <row r="76" spans="1:61" s="85" customFormat="1" ht="12.75" hidden="1" customHeight="1" x14ac:dyDescent="0.2">
      <c r="A76" s="342"/>
      <c r="B76" s="430"/>
      <c r="C76" s="431"/>
      <c r="D76" s="196"/>
      <c r="E76" s="197"/>
      <c r="F76" s="39"/>
      <c r="G76" s="432"/>
      <c r="H76" s="39"/>
      <c r="I76" s="39"/>
      <c r="J76" s="39"/>
      <c r="K76" s="39"/>
      <c r="L76" s="433"/>
      <c r="M76" s="433"/>
      <c r="N76" s="39"/>
      <c r="O76" s="434"/>
      <c r="P76" s="425"/>
      <c r="Q76" s="39"/>
      <c r="R76" s="39"/>
      <c r="S76" s="39"/>
      <c r="T76" s="39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62"/>
      <c r="AF76" s="45"/>
      <c r="AG76" s="46"/>
      <c r="AH76" s="47"/>
      <c r="AI76" s="47"/>
      <c r="AJ76" s="47"/>
      <c r="AK76" s="48"/>
      <c r="AL76" s="49"/>
      <c r="AO76" s="435"/>
      <c r="AS76" s="436"/>
      <c r="AU76" s="86"/>
    </row>
    <row r="77" spans="1:61" ht="12" hidden="1" customHeight="1" x14ac:dyDescent="0.2">
      <c r="A77" s="78"/>
      <c r="B77" s="78"/>
      <c r="C77" s="128"/>
      <c r="D77" s="129"/>
      <c r="E77" s="130"/>
      <c r="F77" s="131"/>
      <c r="G77" s="132"/>
      <c r="L77" s="133"/>
      <c r="M77" s="133"/>
      <c r="O77" s="437"/>
      <c r="V77" s="27"/>
      <c r="AF77" s="45"/>
      <c r="AG77" s="46"/>
      <c r="AH77" s="47"/>
      <c r="AI77" s="47"/>
      <c r="AJ77" s="47"/>
      <c r="AK77" s="48"/>
      <c r="AL77" s="49"/>
      <c r="AS77" s="133"/>
      <c r="AU77" s="55"/>
    </row>
    <row r="78" spans="1:61" s="85" customFormat="1" ht="12.75" hidden="1" customHeight="1" x14ac:dyDescent="0.2">
      <c r="A78" s="342"/>
      <c r="B78" s="430"/>
      <c r="C78" s="431"/>
      <c r="D78" s="196"/>
      <c r="E78" s="197"/>
      <c r="F78" s="39"/>
      <c r="G78" s="432"/>
      <c r="H78" s="39"/>
      <c r="I78" s="39"/>
      <c r="J78" s="39"/>
      <c r="K78" s="39"/>
      <c r="L78" s="433"/>
      <c r="M78" s="433"/>
      <c r="N78" s="39"/>
      <c r="O78" s="438"/>
      <c r="P78" s="439"/>
      <c r="Q78" s="39"/>
      <c r="R78" s="39"/>
      <c r="S78" s="39"/>
      <c r="T78" s="39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62"/>
      <c r="AF78" s="45"/>
      <c r="AG78" s="46"/>
      <c r="AH78" s="47"/>
      <c r="AI78" s="47"/>
      <c r="AJ78" s="47"/>
      <c r="AK78" s="48"/>
      <c r="AL78" s="49"/>
      <c r="AO78" s="435"/>
      <c r="AS78" s="436"/>
      <c r="AU78" s="86"/>
    </row>
    <row r="79" spans="1:61" s="85" customFormat="1" ht="12.75" hidden="1" customHeight="1" x14ac:dyDescent="0.2">
      <c r="A79" s="415" t="s">
        <v>184</v>
      </c>
      <c r="B79" s="440"/>
      <c r="C79" s="441"/>
      <c r="D79" s="442"/>
      <c r="E79" s="443"/>
      <c r="F79" s="444" t="s">
        <v>185</v>
      </c>
      <c r="G79" s="445">
        <f>SUM(G75:G78)/3</f>
        <v>0</v>
      </c>
      <c r="H79" s="39"/>
      <c r="I79" s="39"/>
      <c r="J79" s="39"/>
      <c r="K79" s="39"/>
      <c r="L79" s="433"/>
      <c r="M79" s="433"/>
      <c r="N79" s="39"/>
      <c r="O79" s="446"/>
      <c r="P79" s="439"/>
      <c r="Q79" s="39"/>
      <c r="R79" s="39"/>
      <c r="S79" s="39"/>
      <c r="T79" s="39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62"/>
      <c r="AF79" s="45"/>
      <c r="AG79" s="46"/>
      <c r="AH79" s="47"/>
      <c r="AI79" s="47"/>
      <c r="AJ79" s="47"/>
      <c r="AK79" s="48"/>
      <c r="AL79" s="49"/>
      <c r="AO79" s="447"/>
      <c r="AP79" s="448"/>
      <c r="AQ79" s="443"/>
      <c r="AR79" s="444" t="s">
        <v>185</v>
      </c>
      <c r="AS79" s="445">
        <f>SUM(AS75:AS78)/3</f>
        <v>0</v>
      </c>
      <c r="AU79" s="86"/>
    </row>
    <row r="80" spans="1:61" s="85" customFormat="1" ht="12.75" hidden="1" customHeight="1" x14ac:dyDescent="0.2">
      <c r="A80" s="415" t="s">
        <v>186</v>
      </c>
      <c r="B80" s="449"/>
      <c r="C80" s="450"/>
      <c r="D80" s="451"/>
      <c r="E80" s="452" t="s">
        <v>187</v>
      </c>
      <c r="F80" s="453">
        <v>0</v>
      </c>
      <c r="G80" s="454">
        <f>ROUND(G79*F80,0)</f>
        <v>0</v>
      </c>
      <c r="H80" s="39"/>
      <c r="I80" s="39"/>
      <c r="J80" s="39"/>
      <c r="K80" s="39"/>
      <c r="L80" s="433"/>
      <c r="M80" s="433"/>
      <c r="N80" s="39"/>
      <c r="O80" s="446"/>
      <c r="P80" s="439"/>
      <c r="Q80" s="39"/>
      <c r="R80" s="39"/>
      <c r="S80" s="39"/>
      <c r="T80" s="39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62"/>
      <c r="AF80" s="45"/>
      <c r="AG80" s="46"/>
      <c r="AH80" s="47"/>
      <c r="AI80" s="47"/>
      <c r="AJ80" s="47"/>
      <c r="AK80" s="48"/>
      <c r="AL80" s="49"/>
      <c r="AO80" s="455"/>
      <c r="AP80" s="456"/>
      <c r="AQ80" s="452" t="s">
        <v>187</v>
      </c>
      <c r="AR80" s="453">
        <v>0</v>
      </c>
      <c r="AS80" s="454">
        <f>ROUND(AS79*AR80,0)</f>
        <v>0</v>
      </c>
      <c r="AU80" s="86"/>
    </row>
    <row r="81" spans="1:47" s="85" customFormat="1" ht="16" hidden="1" thickBot="1" x14ac:dyDescent="0.25">
      <c r="A81" s="415" t="s">
        <v>188</v>
      </c>
      <c r="B81" s="416"/>
      <c r="C81" s="457"/>
      <c r="D81" s="457"/>
      <c r="E81" s="457"/>
      <c r="F81" s="458" t="str">
        <f>"VALOR TOTAL  " &amp; C75</f>
        <v>VALOR TOTAL  ITEMS  POR  FUERA  DE   AIU:</v>
      </c>
      <c r="G81" s="459">
        <f>SUM(G75:G78)/3</f>
        <v>0</v>
      </c>
      <c r="H81" s="460"/>
      <c r="I81" s="460"/>
      <c r="J81" s="460"/>
      <c r="K81" s="460"/>
      <c r="L81" s="461"/>
      <c r="M81" s="461"/>
      <c r="N81" s="460"/>
      <c r="O81" s="462"/>
      <c r="P81" s="216">
        <f>SUM(P75:P76)/2</f>
        <v>0</v>
      </c>
      <c r="Q81" s="216">
        <f>SUM(Q75:Q76)/2</f>
        <v>0</v>
      </c>
      <c r="R81" s="216">
        <f>SUM(R75:R76)/2</f>
        <v>0</v>
      </c>
      <c r="S81" s="216">
        <f>SUM(S75:S76)/2</f>
        <v>0</v>
      </c>
      <c r="T81" s="216">
        <f>SUM(T75:T76)/2</f>
        <v>0</v>
      </c>
      <c r="U81"/>
      <c r="V81"/>
      <c r="W81"/>
      <c r="X81"/>
      <c r="Y81"/>
      <c r="Z81"/>
      <c r="AA81"/>
      <c r="AB81"/>
      <c r="AC81"/>
      <c r="AD81"/>
      <c r="AE81" s="343"/>
      <c r="AF81" s="45"/>
      <c r="AG81" s="46"/>
      <c r="AH81" s="47"/>
      <c r="AI81" s="47"/>
      <c r="AJ81" s="47"/>
      <c r="AK81" s="48"/>
      <c r="AL81" s="49"/>
      <c r="AM81"/>
      <c r="AN81"/>
      <c r="AO81" s="463"/>
      <c r="AP81" s="457"/>
      <c r="AQ81" s="457"/>
      <c r="AR81" s="458" t="str">
        <f>"VALOR TOTAL  " &amp; AO75</f>
        <v>VALOR TOTAL  ITEMS  POR  FUERA  DE   AIU</v>
      </c>
      <c r="AS81" s="459">
        <f>SUM(AS75:AS78)/3</f>
        <v>0</v>
      </c>
      <c r="AU81" s="86"/>
    </row>
    <row r="82" spans="1:47" s="85" customFormat="1" hidden="1" x14ac:dyDescent="0.2">
      <c r="A82" s="342"/>
      <c r="B82" s="252"/>
      <c r="C82" s="431"/>
      <c r="D82" s="196"/>
      <c r="E82" s="197"/>
      <c r="F82" s="39"/>
      <c r="G82" s="433"/>
      <c r="H82" s="39"/>
      <c r="I82" s="39"/>
      <c r="J82" s="39"/>
      <c r="K82" s="39"/>
      <c r="L82" s="433"/>
      <c r="M82" s="433"/>
      <c r="N82" s="39"/>
      <c r="O82" s="446"/>
      <c r="P82" s="39"/>
      <c r="Q82" s="39"/>
      <c r="R82" s="39"/>
      <c r="S82" s="39"/>
      <c r="T82" s="39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62"/>
      <c r="AF82" s="45"/>
      <c r="AG82" s="46"/>
      <c r="AH82" s="47"/>
      <c r="AI82" s="47"/>
      <c r="AJ82" s="47"/>
      <c r="AK82" s="48"/>
      <c r="AL82" s="49"/>
      <c r="AS82" s="203"/>
      <c r="AU82" s="86"/>
    </row>
    <row r="83" spans="1:47" ht="13.75" hidden="1" customHeight="1" x14ac:dyDescent="0.2">
      <c r="A83" s="251" t="s">
        <v>189</v>
      </c>
      <c r="B83" s="342"/>
      <c r="C83" s="410"/>
      <c r="D83" s="411"/>
      <c r="E83" s="412" t="str">
        <f>"INTERVENTORIA A " &amp; C75</f>
        <v>INTERVENTORIA A ITEMS  POR  FUERA  DE   AIU:</v>
      </c>
      <c r="F83" s="413">
        <v>0</v>
      </c>
      <c r="G83" s="414"/>
      <c r="L83" s="133"/>
      <c r="M83" s="133"/>
      <c r="AE83" s="343"/>
      <c r="AF83" s="45"/>
      <c r="AG83" s="46"/>
      <c r="AH83" s="47"/>
      <c r="AI83" s="47"/>
      <c r="AJ83" s="47"/>
      <c r="AK83" s="48"/>
      <c r="AL83" s="49"/>
      <c r="AO83" s="410"/>
      <c r="AP83" s="411"/>
      <c r="AQ83" s="412" t="str">
        <f>"INTERV. A " &amp; AO75</f>
        <v>INTERV. A ITEMS  POR  FUERA  DE   AIU</v>
      </c>
      <c r="AR83" s="413">
        <v>0.01</v>
      </c>
      <c r="AS83" s="414"/>
      <c r="AU83" s="55"/>
    </row>
    <row r="84" spans="1:47" hidden="1" x14ac:dyDescent="0.2">
      <c r="A84" s="342"/>
      <c r="B84" s="342"/>
      <c r="G84" s="133"/>
      <c r="L84" s="133"/>
      <c r="M84" s="133"/>
      <c r="AE84" s="343"/>
      <c r="AF84" s="45"/>
      <c r="AG84" s="46"/>
      <c r="AH84" s="47"/>
      <c r="AI84" s="47"/>
      <c r="AJ84" s="47"/>
      <c r="AK84" s="48"/>
      <c r="AL84" s="49"/>
      <c r="AS84" s="133"/>
      <c r="AU84" s="55"/>
    </row>
    <row r="85" spans="1:47" ht="16" thickBot="1" x14ac:dyDescent="0.25">
      <c r="A85" s="251" t="s">
        <v>190</v>
      </c>
      <c r="B85" s="342"/>
      <c r="C85" s="464"/>
      <c r="D85" s="465"/>
      <c r="E85" s="465"/>
      <c r="F85" s="466" t="s">
        <v>191</v>
      </c>
      <c r="G85" s="467">
        <f>G68</f>
        <v>20051814</v>
      </c>
      <c r="L85" s="133"/>
      <c r="M85" s="133"/>
      <c r="P85" s="216">
        <f>P34+P81</f>
        <v>0</v>
      </c>
      <c r="Q85" s="216">
        <f>Q34+Q81</f>
        <v>385080</v>
      </c>
      <c r="R85" s="216">
        <f>R34+R81</f>
        <v>8044251</v>
      </c>
      <c r="S85" s="216">
        <f>S34+S81</f>
        <v>6314639</v>
      </c>
      <c r="T85" s="216">
        <f>T34+T81</f>
        <v>14743970</v>
      </c>
      <c r="AE85" s="343"/>
      <c r="AF85" s="45"/>
      <c r="AG85" s="46"/>
      <c r="AH85" s="47"/>
      <c r="AI85" s="47"/>
      <c r="AJ85" s="47"/>
      <c r="AK85" s="48"/>
      <c r="AL85" s="49"/>
      <c r="AO85" s="464"/>
      <c r="AP85" s="465"/>
      <c r="AQ85" s="465"/>
      <c r="AR85" s="466" t="s">
        <v>192</v>
      </c>
      <c r="AS85" s="467">
        <f>AS68</f>
        <v>20051814</v>
      </c>
      <c r="AU85" s="55"/>
    </row>
    <row r="86" spans="1:47" x14ac:dyDescent="0.2">
      <c r="A86" s="342"/>
      <c r="B86" s="342"/>
      <c r="G86" s="133"/>
      <c r="L86" s="133"/>
      <c r="M86" s="133"/>
      <c r="AE86" s="343"/>
      <c r="AF86" s="45"/>
      <c r="AG86" s="46"/>
      <c r="AH86" s="47"/>
      <c r="AI86" s="47"/>
      <c r="AJ86" s="47"/>
      <c r="AK86" s="48"/>
      <c r="AL86" s="49"/>
      <c r="AS86" s="133"/>
      <c r="AU86" s="55"/>
    </row>
    <row r="87" spans="1:47" s="85" customFormat="1" x14ac:dyDescent="0.2">
      <c r="A87" s="251" t="s">
        <v>193</v>
      </c>
      <c r="B87" s="252"/>
      <c r="C87" s="793" t="str">
        <f>IF(N2&gt;1,"VALOR  " &amp;E7 &amp; "  POR  " &amp;N1&amp; ":","VALOR  TOTAL " &amp; E7 &amp; ":")</f>
        <v>VALOR  TOTAL :</v>
      </c>
      <c r="D87" s="794"/>
      <c r="E87" s="794"/>
      <c r="F87" s="794"/>
      <c r="G87" s="795"/>
      <c r="H87" s="468"/>
      <c r="I87" s="468"/>
      <c r="J87" s="468"/>
      <c r="K87" s="468"/>
      <c r="L87" s="469"/>
      <c r="M87" s="469"/>
      <c r="N87" s="470"/>
      <c r="O87" s="471"/>
      <c r="P87" s="291"/>
      <c r="Q87" s="291"/>
      <c r="R87" s="291"/>
      <c r="S87" s="291"/>
      <c r="T87" s="291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62"/>
      <c r="AF87" s="45"/>
      <c r="AG87" s="46"/>
      <c r="AH87" s="47"/>
      <c r="AI87" s="47"/>
      <c r="AJ87" s="47"/>
      <c r="AK87" s="48"/>
      <c r="AL87" s="49"/>
      <c r="AS87" s="203"/>
      <c r="AU87" s="86"/>
    </row>
    <row r="88" spans="1:47" s="85" customFormat="1" ht="14.25" customHeight="1" x14ac:dyDescent="0.2">
      <c r="A88" s="307"/>
      <c r="B88" s="252"/>
      <c r="C88" s="796" t="s">
        <v>195</v>
      </c>
      <c r="D88" s="797"/>
      <c r="E88" s="797"/>
      <c r="F88" s="797"/>
      <c r="G88" s="798"/>
      <c r="H88" s="472"/>
      <c r="I88" s="472"/>
      <c r="J88" s="472"/>
      <c r="K88" s="472"/>
      <c r="L88" s="473"/>
      <c r="M88" s="473"/>
      <c r="N88" s="474"/>
      <c r="O88" s="471"/>
      <c r="P88" s="291"/>
      <c r="Q88" s="291"/>
      <c r="R88" s="291"/>
      <c r="S88" s="291"/>
      <c r="T88" s="291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62"/>
      <c r="AF88" s="45"/>
      <c r="AG88" s="46"/>
      <c r="AH88" s="47"/>
      <c r="AI88" s="47"/>
      <c r="AJ88" s="47"/>
      <c r="AK88" s="48"/>
      <c r="AL88" s="49"/>
      <c r="AS88" s="203"/>
      <c r="AU88" s="86"/>
    </row>
    <row r="89" spans="1:47" s="85" customFormat="1" ht="11.25" customHeight="1" x14ac:dyDescent="0.2">
      <c r="A89" s="307"/>
      <c r="B89" s="252"/>
      <c r="C89" s="799"/>
      <c r="D89" s="800"/>
      <c r="E89" s="800"/>
      <c r="F89" s="800"/>
      <c r="G89" s="801"/>
      <c r="H89" s="475"/>
      <c r="I89" s="475"/>
      <c r="J89" s="475"/>
      <c r="K89" s="475"/>
      <c r="L89" s="476"/>
      <c r="M89" s="476"/>
      <c r="N89" s="477"/>
      <c r="O89" s="471"/>
      <c r="P89" s="291"/>
      <c r="Q89" s="291"/>
      <c r="R89" s="291"/>
      <c r="S89" s="291"/>
      <c r="T89" s="291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62"/>
      <c r="AF89" s="45"/>
      <c r="AG89" s="46"/>
      <c r="AH89" s="47"/>
      <c r="AI89" s="47"/>
      <c r="AJ89" s="47"/>
      <c r="AK89" s="48"/>
      <c r="AL89" s="49"/>
      <c r="AS89" s="203"/>
      <c r="AU89" s="86"/>
    </row>
    <row r="90" spans="1:47" s="85" customFormat="1" x14ac:dyDescent="0.2">
      <c r="A90" s="307"/>
      <c r="B90" s="252"/>
      <c r="C90" s="27"/>
      <c r="D90" s="27"/>
      <c r="E90" s="27"/>
      <c r="F90" s="478"/>
      <c r="G90" s="200"/>
      <c r="H90" s="27"/>
      <c r="I90" s="27"/>
      <c r="J90" s="27"/>
      <c r="K90" s="27"/>
      <c r="L90" s="200"/>
      <c r="M90" s="200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62"/>
      <c r="AF90" s="45"/>
      <c r="AG90" s="46"/>
      <c r="AH90" s="47"/>
      <c r="AI90" s="47"/>
      <c r="AJ90" s="47"/>
      <c r="AK90" s="48"/>
      <c r="AL90" s="49"/>
      <c r="AS90" s="203"/>
      <c r="AU90" s="86"/>
    </row>
    <row r="91" spans="1:47" s="85" customFormat="1" x14ac:dyDescent="0.2">
      <c r="A91" s="342"/>
      <c r="B91" s="252"/>
      <c r="C91" s="27"/>
      <c r="D91" s="27"/>
      <c r="E91" s="27"/>
      <c r="F91" s="27"/>
      <c r="G91" s="200"/>
      <c r="H91" s="27"/>
      <c r="I91" s="27"/>
      <c r="J91" s="27"/>
      <c r="K91" s="27"/>
      <c r="L91" s="200"/>
      <c r="M91" s="200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62"/>
      <c r="AF91" s="45"/>
      <c r="AG91" s="46"/>
      <c r="AH91" s="47"/>
      <c r="AI91" s="47"/>
      <c r="AJ91" s="47"/>
      <c r="AK91" s="48"/>
      <c r="AL91" s="49"/>
      <c r="AS91" s="203"/>
      <c r="AU91" s="86"/>
    </row>
    <row r="92" spans="1:47" s="85" customFormat="1" ht="14.25" customHeight="1" x14ac:dyDescent="0.2">
      <c r="A92" s="251" t="s">
        <v>95</v>
      </c>
      <c r="B92" s="252"/>
      <c r="C92" s="27"/>
      <c r="D92" s="802" t="s">
        <v>194</v>
      </c>
      <c r="E92" s="803"/>
      <c r="F92" s="804"/>
      <c r="G92" s="808">
        <v>0</v>
      </c>
      <c r="H92" s="479"/>
      <c r="I92" s="479"/>
      <c r="J92" s="479"/>
      <c r="K92" s="479"/>
      <c r="L92" s="479"/>
      <c r="M92" s="479"/>
      <c r="N92" s="479"/>
      <c r="O92" s="479"/>
      <c r="P92" s="479"/>
      <c r="Q92" s="479"/>
      <c r="R92" s="479"/>
      <c r="S92" s="479"/>
      <c r="T92" s="479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62"/>
      <c r="AF92" s="45"/>
      <c r="AG92" s="46"/>
      <c r="AH92" s="47"/>
      <c r="AI92" s="47"/>
      <c r="AJ92" s="47"/>
      <c r="AK92" s="48"/>
      <c r="AL92" s="49"/>
      <c r="AU92" s="86"/>
    </row>
    <row r="93" spans="1:47" s="85" customFormat="1" ht="15.75" customHeight="1" x14ac:dyDescent="0.2">
      <c r="A93" s="342"/>
      <c r="B93" s="252"/>
      <c r="C93" s="27"/>
      <c r="D93" s="805"/>
      <c r="E93" s="806"/>
      <c r="F93" s="807"/>
      <c r="G93" s="809"/>
      <c r="H93" s="480"/>
      <c r="I93" s="480">
        <f>IF(G93&gt;9,I67 / G93 * 8,0)</f>
        <v>0</v>
      </c>
      <c r="J93" s="480"/>
      <c r="K93" s="480"/>
      <c r="L93" s="480"/>
      <c r="M93" s="480"/>
      <c r="N93" s="480"/>
      <c r="O93" s="480"/>
      <c r="P93" s="480"/>
      <c r="Q93" s="480"/>
      <c r="R93" s="480"/>
      <c r="S93" s="480"/>
      <c r="T93" s="480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62"/>
      <c r="AF93" s="45"/>
      <c r="AG93" s="46"/>
      <c r="AH93" s="47"/>
      <c r="AI93" s="47"/>
      <c r="AJ93" s="47"/>
      <c r="AK93" s="48"/>
      <c r="AL93" s="49"/>
      <c r="AU93" s="86"/>
    </row>
    <row r="94" spans="1:47" s="85" customFormat="1" x14ac:dyDescent="0.2">
      <c r="A94" s="342"/>
      <c r="B94" s="252"/>
      <c r="C94" s="27"/>
      <c r="D94" s="27"/>
      <c r="E94" s="27"/>
      <c r="F94" s="27"/>
      <c r="G94" s="478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62"/>
      <c r="AF94" s="45"/>
      <c r="AG94" s="46"/>
      <c r="AH94" s="47"/>
      <c r="AI94" s="47"/>
      <c r="AJ94" s="47"/>
      <c r="AK94" s="48"/>
      <c r="AL94" s="49"/>
      <c r="AU94" s="86"/>
    </row>
    <row r="95" spans="1:47" s="85" customFormat="1" x14ac:dyDescent="0.2">
      <c r="A95" s="342"/>
      <c r="B95" s="252"/>
      <c r="C95" s="27"/>
      <c r="D95" s="27"/>
      <c r="E95" s="27"/>
      <c r="F95" s="27"/>
      <c r="G95" s="478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62"/>
      <c r="AF95" s="45"/>
      <c r="AG95" s="46"/>
      <c r="AH95" s="47"/>
      <c r="AI95" s="47"/>
      <c r="AJ95" s="47"/>
      <c r="AK95" s="48"/>
      <c r="AL95" s="49"/>
      <c r="AU95" s="86"/>
    </row>
    <row r="96" spans="1:47" s="85" customFormat="1" x14ac:dyDescent="0.2">
      <c r="A96" s="342"/>
      <c r="B96" s="252"/>
      <c r="C96" s="431"/>
      <c r="D96" s="196"/>
      <c r="E96" s="197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62"/>
      <c r="AF96" s="45"/>
      <c r="AG96" s="46"/>
      <c r="AH96" s="47"/>
      <c r="AI96" s="47"/>
      <c r="AJ96" s="47"/>
      <c r="AK96" s="48"/>
      <c r="AL96" s="49"/>
      <c r="AU96" s="86"/>
    </row>
    <row r="97" spans="1:47" s="85" customFormat="1" x14ac:dyDescent="0.2">
      <c r="A97" s="342"/>
      <c r="B97" s="252"/>
      <c r="C97" s="431"/>
      <c r="D97" s="196"/>
      <c r="E97" s="197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62"/>
      <c r="AF97" s="45"/>
      <c r="AG97" s="46"/>
      <c r="AH97" s="47"/>
      <c r="AI97" s="47"/>
      <c r="AJ97" s="47"/>
      <c r="AK97" s="48"/>
      <c r="AL97" s="49"/>
      <c r="AU97" s="86"/>
    </row>
    <row r="98" spans="1:47" s="85" customFormat="1" x14ac:dyDescent="0.2">
      <c r="A98" s="342"/>
      <c r="B98" s="481"/>
      <c r="C98" s="482"/>
      <c r="D98" s="196"/>
      <c r="E98" s="197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62"/>
      <c r="AF98" s="45"/>
      <c r="AG98" s="46"/>
      <c r="AH98" s="47"/>
      <c r="AI98" s="47"/>
      <c r="AJ98" s="47"/>
      <c r="AK98" s="48"/>
      <c r="AL98" s="49"/>
      <c r="AU98" s="86"/>
    </row>
    <row r="99" spans="1:47" s="85" customFormat="1" x14ac:dyDescent="0.2">
      <c r="A99" s="342"/>
      <c r="B99" s="483" t="str">
        <f>B7</f>
        <v xml:space="preserve">FERNANDO TAFUR QUNTERO </v>
      </c>
      <c r="D99" s="27"/>
      <c r="E99" s="27"/>
      <c r="F99" s="27"/>
      <c r="G99" s="478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62"/>
      <c r="AF99" s="45"/>
      <c r="AG99" s="46"/>
      <c r="AH99" s="47"/>
      <c r="AI99" s="47"/>
      <c r="AJ99" s="47"/>
      <c r="AK99" s="48"/>
      <c r="AL99" s="49"/>
      <c r="AU99" s="86"/>
    </row>
    <row r="100" spans="1:47" s="85" customFormat="1" ht="16" thickBot="1" x14ac:dyDescent="0.25">
      <c r="A100" s="484"/>
      <c r="B100" s="252"/>
      <c r="C100" s="27"/>
      <c r="D100" s="27"/>
      <c r="E100" s="27"/>
      <c r="F100" s="27"/>
      <c r="G100" s="478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485"/>
      <c r="AF100" s="45"/>
      <c r="AG100" s="46"/>
      <c r="AH100" s="47"/>
      <c r="AI100" s="47"/>
      <c r="AJ100" s="47"/>
      <c r="AK100" s="48"/>
      <c r="AL100" s="49"/>
      <c r="AT100" s="486"/>
      <c r="AU100" s="86"/>
    </row>
    <row r="101" spans="1:47" ht="16" thickTop="1" x14ac:dyDescent="0.2"/>
  </sheetData>
  <mergeCells count="17">
    <mergeCell ref="AO59:AR59"/>
    <mergeCell ref="C87:G87"/>
    <mergeCell ref="C88:G89"/>
    <mergeCell ref="D92:F93"/>
    <mergeCell ref="G92:G93"/>
    <mergeCell ref="AO49:AR49"/>
    <mergeCell ref="F1:F2"/>
    <mergeCell ref="P1:T2"/>
    <mergeCell ref="AZ1:AZ2"/>
    <mergeCell ref="AO2:AS2"/>
    <mergeCell ref="B7:G7"/>
    <mergeCell ref="AO7:AS7"/>
    <mergeCell ref="B8:G8"/>
    <mergeCell ref="B9:B10"/>
    <mergeCell ref="C9:E10"/>
    <mergeCell ref="P10:T10"/>
    <mergeCell ref="AO40:AR40"/>
  </mergeCells>
  <phoneticPr fontId="58" type="noConversion"/>
  <conditionalFormatting sqref="B9">
    <cfRule type="cellIs" dxfId="41" priority="10" stopIfTrue="1" operator="equal">
      <formula>"ESCRIBA AQUÍ EL NOMBRE DE LA OBRA"</formula>
    </cfRule>
  </conditionalFormatting>
  <conditionalFormatting sqref="B14:C14">
    <cfRule type="cellIs" dxfId="40" priority="5" operator="equal">
      <formula>"ESCRIBA AQUÍ EL NOMBRE DEL CAPITULO"</formula>
    </cfRule>
  </conditionalFormatting>
  <conditionalFormatting sqref="B27:C27">
    <cfRule type="cellIs" dxfId="39" priority="1" operator="equal">
      <formula>"ESCRIBA AQUÍ EL NOMBRE DEL CAPITULO"</formula>
    </cfRule>
  </conditionalFormatting>
  <conditionalFormatting sqref="G48">
    <cfRule type="cellIs" dxfId="38" priority="24" stopIfTrue="1" operator="notEqual">
      <formula>0</formula>
    </cfRule>
    <cfRule type="cellIs" dxfId="37" priority="25" stopIfTrue="1" operator="equal">
      <formula>0</formula>
    </cfRule>
  </conditionalFormatting>
  <conditionalFormatting sqref="G57">
    <cfRule type="cellIs" dxfId="36" priority="28" stopIfTrue="1" operator="notEqual">
      <formula>0</formula>
    </cfRule>
    <cfRule type="cellIs" dxfId="35" priority="29" stopIfTrue="1" operator="equal">
      <formula>0</formula>
    </cfRule>
  </conditionalFormatting>
  <conditionalFormatting sqref="G69">
    <cfRule type="cellIs" dxfId="34" priority="34" stopIfTrue="1" operator="notEqual">
      <formula>0</formula>
    </cfRule>
    <cfRule type="cellIs" dxfId="33" priority="35" stopIfTrue="1" operator="equal">
      <formula>0</formula>
    </cfRule>
  </conditionalFormatting>
  <conditionalFormatting sqref="G47:H47 J47:N47">
    <cfRule type="expression" dxfId="32" priority="22" stopIfTrue="1">
      <formula>"&gt;G29"</formula>
    </cfRule>
    <cfRule type="expression" dxfId="31" priority="23" stopIfTrue="1">
      <formula>"&lt;G29"""</formula>
    </cfRule>
  </conditionalFormatting>
  <conditionalFormatting sqref="G56:H56 J56:N56">
    <cfRule type="expression" dxfId="30" priority="26" stopIfTrue="1">
      <formula>"&gt;G29"</formula>
    </cfRule>
    <cfRule type="expression" dxfId="29" priority="27" stopIfTrue="1">
      <formula>"&lt;G29"""</formula>
    </cfRule>
  </conditionalFormatting>
  <conditionalFormatting sqref="G68:H68 J68:N68">
    <cfRule type="expression" dxfId="28" priority="32" stopIfTrue="1">
      <formula>"&gt;G29"</formula>
    </cfRule>
    <cfRule type="expression" dxfId="27" priority="33" stopIfTrue="1">
      <formula>"&lt;G29"""</formula>
    </cfRule>
  </conditionalFormatting>
  <conditionalFormatting sqref="G2:O6">
    <cfRule type="cellIs" dxfId="26" priority="39" stopIfTrue="1" operator="equal">
      <formula>"CHEQ. INSUMOS"</formula>
    </cfRule>
  </conditionalFormatting>
  <conditionalFormatting sqref="G1:P1">
    <cfRule type="cellIs" dxfId="25" priority="38" stopIfTrue="1" operator="equal">
      <formula>"CHEQ. INSUMOS"</formula>
    </cfRule>
  </conditionalFormatting>
  <conditionalFormatting sqref="G92:T93">
    <cfRule type="cellIs" dxfId="24" priority="31" stopIfTrue="1" operator="equal">
      <formula>1</formula>
    </cfRule>
  </conditionalFormatting>
  <conditionalFormatting sqref="N35">
    <cfRule type="cellIs" dxfId="22" priority="12" stopIfTrue="1" operator="notEqual">
      <formula>0</formula>
    </cfRule>
  </conditionalFormatting>
  <conditionalFormatting sqref="N37">
    <cfRule type="cellIs" dxfId="21" priority="21" stopIfTrue="1" operator="notEqual">
      <formula>0</formula>
    </cfRule>
  </conditionalFormatting>
  <conditionalFormatting sqref="N39">
    <cfRule type="cellIs" dxfId="20" priority="20" stopIfTrue="1" operator="notEqual">
      <formula>0</formula>
    </cfRule>
  </conditionalFormatting>
  <conditionalFormatting sqref="O2:O6">
    <cfRule type="cellIs" dxfId="19" priority="37" stopIfTrue="1" operator="equal">
      <formula>"ESCRIBA AQUÍ EL NOMBRE DE LA OBRA"</formula>
    </cfRule>
  </conditionalFormatting>
  <conditionalFormatting sqref="O14:U14">
    <cfRule type="cellIs" dxfId="18" priority="7" stopIfTrue="1" operator="notEqual">
      <formula>0</formula>
    </cfRule>
  </conditionalFormatting>
  <conditionalFormatting sqref="O27:U27">
    <cfRule type="cellIs" dxfId="17" priority="2" stopIfTrue="1" operator="notEqual">
      <formula>0</formula>
    </cfRule>
  </conditionalFormatting>
  <conditionalFormatting sqref="U14">
    <cfRule type="cellIs" dxfId="16" priority="9" stopIfTrue="1" operator="equal">
      <formula>0</formula>
    </cfRule>
  </conditionalFormatting>
  <conditionalFormatting sqref="U27">
    <cfRule type="cellIs" dxfId="15" priority="4" stopIfTrue="1" operator="equal">
      <formula>0</formula>
    </cfRule>
  </conditionalFormatting>
  <conditionalFormatting sqref="U2:AE6">
    <cfRule type="cellIs" dxfId="14" priority="30" stopIfTrue="1" operator="equal">
      <formula>"ESCRIBA AQUÍ EL NOMBRE DE LA OBRA"</formula>
    </cfRule>
  </conditionalFormatting>
  <conditionalFormatting sqref="AS1">
    <cfRule type="cellIs" dxfId="13" priority="13" stopIfTrue="1" operator="equal">
      <formula>"CHEQ. INSUMOS"</formula>
    </cfRule>
  </conditionalFormatting>
  <conditionalFormatting sqref="AS47">
    <cfRule type="expression" dxfId="12" priority="18" stopIfTrue="1">
      <formula>"&gt;G29"</formula>
    </cfRule>
    <cfRule type="expression" dxfId="11" priority="19" stopIfTrue="1">
      <formula>"&lt;G29"""</formula>
    </cfRule>
  </conditionalFormatting>
  <conditionalFormatting sqref="AS56">
    <cfRule type="expression" dxfId="10" priority="16" stopIfTrue="1">
      <formula>"&gt;G29"</formula>
    </cfRule>
    <cfRule type="expression" dxfId="9" priority="17" stopIfTrue="1">
      <formula>"&lt;G29"""</formula>
    </cfRule>
  </conditionalFormatting>
  <conditionalFormatting sqref="AS68">
    <cfRule type="expression" dxfId="8" priority="14" stopIfTrue="1">
      <formula>"&gt;G29"</formula>
    </cfRule>
    <cfRule type="expression" dxfId="7" priority="15" stopIfTrue="1">
      <formula>"&lt;G29"""</formula>
    </cfRule>
  </conditionalFormatting>
  <conditionalFormatting sqref="AZ1:AZ2">
    <cfRule type="containsText" dxfId="6" priority="11" operator="containsText" text="Precios Base">
      <formula>NOT(ISERROR(SEARCH("Precios Base",AZ1)))</formula>
    </cfRule>
  </conditionalFormatting>
  <pageMargins left="0.25" right="0.25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72234-CB2C-46BF-9F0C-906EB51C46C1}">
  <dimension ref="A1:R562"/>
  <sheetViews>
    <sheetView showGridLines="0" topLeftCell="B4" workbookViewId="0">
      <selection activeCell="C4" sqref="C4:H4"/>
    </sheetView>
  </sheetViews>
  <sheetFormatPr baseColWidth="10" defaultColWidth="11.33203125" defaultRowHeight="15" x14ac:dyDescent="0.2"/>
  <cols>
    <col min="1" max="1" width="0" hidden="1" customWidth="1"/>
    <col min="2" max="2" width="2" customWidth="1"/>
    <col min="3" max="3" width="41.6640625" customWidth="1"/>
    <col min="4" max="4" width="11" customWidth="1"/>
    <col min="5" max="5" width="11.83203125" bestFit="1" customWidth="1"/>
    <col min="6" max="6" width="10.33203125" customWidth="1"/>
    <col min="7" max="7" width="12.83203125" customWidth="1"/>
    <col min="8" max="8" width="19.1640625" customWidth="1"/>
    <col min="9" max="18" width="0" hidden="1" customWidth="1"/>
    <col min="19" max="19" width="13.1640625" customWidth="1"/>
    <col min="20" max="20" width="14.83203125" customWidth="1"/>
    <col min="22" max="22" width="12.1640625" customWidth="1"/>
    <col min="24" max="24" width="18.6640625" customWidth="1"/>
    <col min="25" max="25" width="14.83203125" customWidth="1"/>
    <col min="26" max="26" width="16.83203125" customWidth="1"/>
    <col min="28" max="556" width="0" hidden="1" customWidth="1"/>
  </cols>
  <sheetData>
    <row r="1" spans="1:18" hidden="1" x14ac:dyDescent="0.2">
      <c r="A1" s="487"/>
      <c r="B1" s="488"/>
      <c r="C1" s="813"/>
      <c r="D1" s="813" t="s">
        <v>196</v>
      </c>
      <c r="E1" s="814"/>
      <c r="F1" s="816" t="str">
        <f>"Duración" &amp; PRESUPUESTO!G92 &amp; " Días"</f>
        <v>Duración0 Días</v>
      </c>
      <c r="G1" s="818" t="s">
        <v>197</v>
      </c>
      <c r="H1" s="820">
        <f>PRESUPUESTO!G1</f>
        <v>20051814</v>
      </c>
      <c r="I1" s="489"/>
      <c r="J1" s="490"/>
      <c r="O1">
        <v>1.8</v>
      </c>
      <c r="P1" t="s">
        <v>317</v>
      </c>
      <c r="Q1" t="s">
        <v>318</v>
      </c>
    </row>
    <row r="2" spans="1:18" hidden="1" x14ac:dyDescent="0.2">
      <c r="A2" s="730" t="str">
        <f>PRESUPUESTO!A2</f>
        <v>CD</v>
      </c>
      <c r="B2" s="492"/>
      <c r="C2" s="813"/>
      <c r="D2" s="815"/>
      <c r="E2" s="815"/>
      <c r="F2" s="817"/>
      <c r="G2" s="819"/>
      <c r="H2" s="821"/>
      <c r="I2" s="493">
        <v>1</v>
      </c>
      <c r="J2" s="494"/>
      <c r="O2">
        <v>0.05</v>
      </c>
      <c r="P2" t="s">
        <v>319</v>
      </c>
      <c r="Q2" t="s">
        <v>318</v>
      </c>
      <c r="R2">
        <v>0.1</v>
      </c>
    </row>
    <row r="3" spans="1:18" ht="16" hidden="1" thickBot="1" x14ac:dyDescent="0.25">
      <c r="A3" s="491">
        <v>0</v>
      </c>
      <c r="B3" s="492">
        <f>IF($A$3=3,-1,IF($A$3=1,0,$A$3))</f>
        <v>0</v>
      </c>
      <c r="C3" s="495"/>
      <c r="D3" s="496" t="str">
        <f>PRESUPUESTO!A2</f>
        <v>CD</v>
      </c>
      <c r="E3" s="497">
        <f>SUM(F3:H3)</f>
        <v>0.36</v>
      </c>
      <c r="F3" s="498">
        <f>Adm</f>
        <v>0.31</v>
      </c>
      <c r="G3" s="499">
        <f>Imprev</f>
        <v>0</v>
      </c>
      <c r="H3" s="499">
        <f>Utilidad</f>
        <v>0.05</v>
      </c>
      <c r="I3" s="500">
        <f>PRESUPUESTO!F67</f>
        <v>0</v>
      </c>
      <c r="J3" s="501" t="s">
        <v>198</v>
      </c>
    </row>
    <row r="4" spans="1:18" ht="18" x14ac:dyDescent="0.2">
      <c r="A4" s="492"/>
      <c r="B4" s="492"/>
      <c r="C4" s="810" t="str">
        <f>PRESUPUESTO!B7</f>
        <v xml:space="preserve">FERNANDO TAFUR QUNTERO </v>
      </c>
      <c r="D4" s="811"/>
      <c r="E4" s="811"/>
      <c r="F4" s="811"/>
      <c r="G4" s="811"/>
      <c r="H4" s="812"/>
      <c r="I4" s="502"/>
      <c r="J4" s="503"/>
    </row>
    <row r="5" spans="1:18" ht="18" x14ac:dyDescent="0.2">
      <c r="A5" s="492"/>
      <c r="B5" s="492"/>
      <c r="C5" s="825" t="s">
        <v>199</v>
      </c>
      <c r="D5" s="826"/>
      <c r="E5" s="826"/>
      <c r="F5" s="826"/>
      <c r="G5" s="826"/>
      <c r="H5" s="827"/>
      <c r="I5" s="502"/>
      <c r="J5" s="503"/>
    </row>
    <row r="6" spans="1:18" x14ac:dyDescent="0.2">
      <c r="A6" s="492"/>
      <c r="B6" s="492"/>
      <c r="C6" s="828" t="str">
        <f>PRESUPUESTO!C9</f>
        <v xml:space="preserve">INSTALACION DE MEDIDORES PABELLON DE CARNES </v>
      </c>
      <c r="D6" s="829"/>
      <c r="E6" s="829"/>
      <c r="F6" s="830"/>
      <c r="G6" s="504" t="s">
        <v>85</v>
      </c>
      <c r="H6" s="505">
        <f>PRESUPUESTO!G9</f>
        <v>0</v>
      </c>
      <c r="I6" s="506"/>
      <c r="J6" s="507"/>
    </row>
    <row r="7" spans="1:18" ht="16" thickBot="1" x14ac:dyDescent="0.25">
      <c r="A7" s="492"/>
      <c r="B7" s="492"/>
      <c r="C7" s="831"/>
      <c r="D7" s="832"/>
      <c r="E7" s="832"/>
      <c r="F7" s="833"/>
      <c r="G7" s="508" t="s">
        <v>86</v>
      </c>
      <c r="H7" s="509">
        <f ca="1">PRESUPUESTO!G10</f>
        <v>46125</v>
      </c>
      <c r="I7" s="510"/>
      <c r="J7" s="511"/>
    </row>
    <row r="8" spans="1:18" x14ac:dyDescent="0.2">
      <c r="C8" s="27"/>
      <c r="D8" s="87"/>
      <c r="E8" s="27"/>
      <c r="F8" s="27"/>
      <c r="G8" s="27"/>
      <c r="H8" s="27"/>
      <c r="I8" s="512"/>
      <c r="J8" s="513"/>
    </row>
    <row r="9" spans="1:18" ht="16" thickBot="1" x14ac:dyDescent="0.25">
      <c r="C9" s="27"/>
      <c r="D9" s="87"/>
      <c r="E9" s="27"/>
      <c r="F9" s="27"/>
      <c r="G9" s="27"/>
      <c r="H9" s="27"/>
      <c r="I9" s="512"/>
      <c r="J9" s="513"/>
    </row>
    <row r="10" spans="1:18" ht="19" hidden="1" x14ac:dyDescent="0.2">
      <c r="A10" s="514" t="s">
        <v>200</v>
      </c>
      <c r="B10" s="514"/>
      <c r="C10" s="515" t="s">
        <v>201</v>
      </c>
      <c r="D10" s="516"/>
      <c r="E10" s="516"/>
      <c r="F10" s="516"/>
      <c r="G10" s="516"/>
      <c r="H10" s="517" t="str">
        <f>"No. " &amp; COUNTIF(A$3:A15,"ITEM*") &amp; " DE " &amp; COUNTIF(A$3:A$99896,"ITEM*")</f>
        <v>No. 1 DE 11</v>
      </c>
      <c r="I10" s="512"/>
      <c r="J10" s="513"/>
    </row>
    <row r="11" spans="1:18" hidden="1" x14ac:dyDescent="0.2">
      <c r="A11" s="514" t="s">
        <v>202</v>
      </c>
      <c r="B11" s="514"/>
      <c r="C11" s="518" t="s">
        <v>203</v>
      </c>
      <c r="D11" s="519" t="s">
        <v>46</v>
      </c>
      <c r="E11" s="520"/>
      <c r="F11" s="521" t="s">
        <v>204</v>
      </c>
      <c r="G11" s="519"/>
      <c r="H11" s="522"/>
      <c r="I11" s="512"/>
      <c r="J11" s="513"/>
    </row>
    <row r="12" spans="1:18" ht="16" hidden="1" thickBot="1" x14ac:dyDescent="0.25">
      <c r="C12" s="523"/>
      <c r="D12" s="524"/>
      <c r="E12" s="524"/>
      <c r="F12" s="524"/>
      <c r="G12" s="524"/>
      <c r="H12" s="525"/>
      <c r="I12" s="512"/>
      <c r="J12" s="513"/>
    </row>
    <row r="13" spans="1:18" x14ac:dyDescent="0.2">
      <c r="A13" s="526" t="s">
        <v>205</v>
      </c>
      <c r="B13" s="527"/>
      <c r="C13" s="528" t="s">
        <v>89</v>
      </c>
      <c r="D13" s="834"/>
      <c r="E13" s="834"/>
      <c r="F13" s="529" t="s">
        <v>88</v>
      </c>
      <c r="G13" s="530" t="s">
        <v>206</v>
      </c>
      <c r="H13" s="531" t="s">
        <v>207</v>
      </c>
      <c r="I13" s="532" t="s">
        <v>208</v>
      </c>
      <c r="J13" s="533" t="s">
        <v>96</v>
      </c>
    </row>
    <row r="14" spans="1:18" x14ac:dyDescent="0.2">
      <c r="A14" s="534" t="s">
        <v>209</v>
      </c>
      <c r="B14" s="527"/>
      <c r="C14" s="822" t="s">
        <v>104</v>
      </c>
      <c r="D14" s="823"/>
      <c r="E14" s="824"/>
      <c r="F14" s="535" t="str">
        <f>PRESUPUESTO!$B$16</f>
        <v>1.1</v>
      </c>
      <c r="G14" s="536" t="s">
        <v>90</v>
      </c>
      <c r="H14" s="537">
        <f>PRESUPUESTO!$E$16</f>
        <v>10</v>
      </c>
      <c r="I14" s="538">
        <f>H14</f>
        <v>10</v>
      </c>
      <c r="J14" s="539"/>
    </row>
    <row r="15" spans="1:18" x14ac:dyDescent="0.2">
      <c r="A15" s="540"/>
      <c r="B15" s="541"/>
      <c r="C15" s="542"/>
      <c r="D15" s="543"/>
      <c r="E15" s="544"/>
      <c r="F15" s="545"/>
      <c r="G15" s="546"/>
      <c r="H15" s="547"/>
      <c r="I15" s="548"/>
      <c r="J15" s="546"/>
    </row>
    <row r="16" spans="1:18" x14ac:dyDescent="0.2">
      <c r="A16" s="549" t="s">
        <v>210</v>
      </c>
      <c r="B16" s="541"/>
      <c r="C16" s="550" t="s">
        <v>211</v>
      </c>
      <c r="D16" s="551" t="s">
        <v>212</v>
      </c>
      <c r="E16" s="551" t="str">
        <f>"CANT. / " &amp; G14</f>
        <v>CANT. / UND</v>
      </c>
      <c r="F16" s="552" t="s">
        <v>213</v>
      </c>
      <c r="G16" s="553" t="s">
        <v>214</v>
      </c>
      <c r="H16" s="554" t="s">
        <v>215</v>
      </c>
      <c r="I16" s="555"/>
      <c r="J16" s="556"/>
    </row>
    <row r="17" spans="1:10" x14ac:dyDescent="0.2">
      <c r="A17" s="540">
        <v>100765</v>
      </c>
      <c r="B17" s="541" t="s">
        <v>216</v>
      </c>
      <c r="C17" s="557" t="s">
        <v>217</v>
      </c>
      <c r="D17" s="558" t="s">
        <v>90</v>
      </c>
      <c r="E17" s="559">
        <v>1</v>
      </c>
      <c r="F17" s="560"/>
      <c r="G17" s="561">
        <v>85031</v>
      </c>
      <c r="H17" s="562">
        <f>TRUNC(E17* (1 + F17 / 100) * G17,2)</f>
        <v>85031</v>
      </c>
      <c r="I17" s="563">
        <f>E17 * (1 + F17 / 100) * I14</f>
        <v>10</v>
      </c>
      <c r="J17" s="564">
        <f>I14*H17</f>
        <v>850310</v>
      </c>
    </row>
    <row r="18" spans="1:10" x14ac:dyDescent="0.2">
      <c r="A18" s="565"/>
      <c r="B18" s="541"/>
      <c r="C18" s="566"/>
      <c r="D18" s="567"/>
      <c r="E18" s="568"/>
      <c r="F18" s="569"/>
      <c r="G18" s="570"/>
      <c r="H18" s="571"/>
      <c r="I18" s="572"/>
      <c r="J18" s="573"/>
    </row>
    <row r="19" spans="1:10" x14ac:dyDescent="0.2">
      <c r="A19" s="574" t="s">
        <v>218</v>
      </c>
      <c r="B19" s="541"/>
      <c r="C19" s="542"/>
      <c r="D19" s="543"/>
      <c r="E19" s="544"/>
      <c r="F19" s="575"/>
      <c r="G19" s="576" t="s">
        <v>219</v>
      </c>
      <c r="H19" s="577">
        <f>SUM(H16:H18)</f>
        <v>85031</v>
      </c>
      <c r="I19" s="555"/>
      <c r="J19" s="578">
        <f>SUM(J16:J18)</f>
        <v>850310</v>
      </c>
    </row>
    <row r="20" spans="1:10" x14ac:dyDescent="0.2">
      <c r="A20" s="574" t="s">
        <v>220</v>
      </c>
      <c r="B20" s="541"/>
      <c r="C20" s="542"/>
      <c r="D20" s="543"/>
      <c r="E20" s="544"/>
      <c r="F20" s="545"/>
      <c r="G20" s="579"/>
      <c r="H20" s="580"/>
      <c r="I20" s="581"/>
      <c r="J20" s="582"/>
    </row>
    <row r="21" spans="1:10" x14ac:dyDescent="0.2">
      <c r="A21" s="549" t="s">
        <v>221</v>
      </c>
      <c r="B21" s="541"/>
      <c r="C21" s="583" t="s">
        <v>222</v>
      </c>
      <c r="D21" s="584" t="s">
        <v>223</v>
      </c>
      <c r="E21" s="584" t="s">
        <v>224</v>
      </c>
      <c r="F21" s="585" t="s">
        <v>225</v>
      </c>
      <c r="G21" s="586" t="s">
        <v>226</v>
      </c>
      <c r="H21" s="587" t="s">
        <v>92</v>
      </c>
      <c r="I21" s="588"/>
      <c r="J21" s="589"/>
    </row>
    <row r="22" spans="1:10" x14ac:dyDescent="0.2">
      <c r="A22" s="540">
        <v>200019</v>
      </c>
      <c r="B22" s="590" t="s">
        <v>222</v>
      </c>
      <c r="C22" s="557" t="s">
        <v>227</v>
      </c>
      <c r="D22" s="591">
        <v>409158</v>
      </c>
      <c r="E22" s="592">
        <v>1.8</v>
      </c>
      <c r="F22" s="593">
        <f>TRUNC(D22*E22,0)</f>
        <v>736484</v>
      </c>
      <c r="G22" s="594">
        <v>3.8</v>
      </c>
      <c r="H22" s="595">
        <f>IFERROR(TRUNC(F22/G22,2),0)</f>
        <v>193811.57</v>
      </c>
      <c r="I22" s="596">
        <f>I14/G22</f>
        <v>2.6315789473684212</v>
      </c>
      <c r="J22" s="597">
        <f>I14*H22</f>
        <v>1938115.7000000002</v>
      </c>
    </row>
    <row r="23" spans="1:10" x14ac:dyDescent="0.2">
      <c r="A23" s="565"/>
      <c r="B23" s="541"/>
      <c r="C23" s="566"/>
      <c r="D23" s="567"/>
      <c r="E23" s="568"/>
      <c r="F23" s="569"/>
      <c r="G23" s="570"/>
      <c r="H23" s="571"/>
      <c r="I23" s="572"/>
      <c r="J23" s="573"/>
    </row>
    <row r="24" spans="1:10" x14ac:dyDescent="0.2">
      <c r="A24" s="574" t="s">
        <v>228</v>
      </c>
      <c r="B24" s="541"/>
      <c r="C24" s="542"/>
      <c r="D24" s="543"/>
      <c r="E24" s="544"/>
      <c r="F24" s="598"/>
      <c r="G24" s="599" t="s">
        <v>229</v>
      </c>
      <c r="H24" s="600">
        <f>SUM(H21:H23)</f>
        <v>193811.57</v>
      </c>
      <c r="I24" s="601"/>
      <c r="J24" s="602">
        <f>SUM(J21:J23)</f>
        <v>1938115.7000000002</v>
      </c>
    </row>
    <row r="25" spans="1:10" x14ac:dyDescent="0.2">
      <c r="A25" s="574" t="s">
        <v>230</v>
      </c>
      <c r="B25" s="541"/>
      <c r="C25" s="542"/>
      <c r="D25" s="543"/>
      <c r="E25" s="544"/>
      <c r="F25" s="545"/>
      <c r="G25" s="579"/>
      <c r="H25" s="580"/>
      <c r="I25" s="581"/>
      <c r="J25" s="582"/>
    </row>
    <row r="26" spans="1:10" x14ac:dyDescent="0.2">
      <c r="A26" s="549" t="s">
        <v>231</v>
      </c>
      <c r="B26" s="541"/>
      <c r="C26" s="603" t="s">
        <v>232</v>
      </c>
      <c r="D26" s="604" t="s">
        <v>233</v>
      </c>
      <c r="E26" s="604" t="s">
        <v>212</v>
      </c>
      <c r="F26" s="605" t="s">
        <v>234</v>
      </c>
      <c r="G26" s="606" t="s">
        <v>235</v>
      </c>
      <c r="H26" s="607" t="s">
        <v>215</v>
      </c>
      <c r="I26" s="608"/>
      <c r="J26" s="609"/>
    </row>
    <row r="27" spans="1:10" x14ac:dyDescent="0.2">
      <c r="A27" s="540">
        <v>300026</v>
      </c>
      <c r="B27" s="541" t="s">
        <v>232</v>
      </c>
      <c r="C27" s="557" t="s">
        <v>236</v>
      </c>
      <c r="D27" s="558"/>
      <c r="E27" s="558" t="s">
        <v>237</v>
      </c>
      <c r="F27" s="610">
        <v>0.01</v>
      </c>
      <c r="G27" s="561">
        <f>H24</f>
        <v>193811.57</v>
      </c>
      <c r="H27" s="571">
        <f>TRUNC(F27 * G27,2)</f>
        <v>1938.11</v>
      </c>
      <c r="I27" s="563">
        <f>I14 * F27</f>
        <v>0.1</v>
      </c>
      <c r="J27" s="564">
        <f>I14*H27</f>
        <v>19381.099999999999</v>
      </c>
    </row>
    <row r="28" spans="1:10" x14ac:dyDescent="0.2">
      <c r="A28" s="565"/>
      <c r="B28" s="541"/>
      <c r="C28" s="566"/>
      <c r="D28" s="567"/>
      <c r="E28" s="568"/>
      <c r="F28" s="569"/>
      <c r="G28" s="570"/>
      <c r="H28" s="571"/>
      <c r="I28" s="572"/>
      <c r="J28" s="573"/>
    </row>
    <row r="29" spans="1:10" x14ac:dyDescent="0.2">
      <c r="A29" s="574" t="s">
        <v>238</v>
      </c>
      <c r="B29" s="541"/>
      <c r="C29" s="542"/>
      <c r="D29" s="543"/>
      <c r="E29" s="544"/>
      <c r="F29" s="611"/>
      <c r="G29" s="612" t="s">
        <v>239</v>
      </c>
      <c r="H29" s="613">
        <f>SUM(H26:H28)</f>
        <v>1938.11</v>
      </c>
      <c r="I29" s="601"/>
      <c r="J29" s="602">
        <f>SUM(J26:J28)</f>
        <v>19381.099999999999</v>
      </c>
    </row>
    <row r="30" spans="1:10" x14ac:dyDescent="0.2">
      <c r="A30" s="574" t="s">
        <v>240</v>
      </c>
      <c r="B30" s="541"/>
      <c r="C30" s="542"/>
      <c r="D30" s="543"/>
      <c r="E30" s="544"/>
      <c r="F30" s="545"/>
      <c r="G30" s="579"/>
      <c r="H30" s="580"/>
      <c r="I30" s="581"/>
      <c r="J30" s="582"/>
    </row>
    <row r="31" spans="1:10" x14ac:dyDescent="0.2">
      <c r="A31" s="614" t="s">
        <v>241</v>
      </c>
      <c r="B31" s="615"/>
      <c r="C31" s="616" t="s">
        <v>242</v>
      </c>
      <c r="D31" s="617" t="s">
        <v>243</v>
      </c>
      <c r="E31" s="617" t="s">
        <v>244</v>
      </c>
      <c r="F31" s="618" t="s">
        <v>245</v>
      </c>
      <c r="G31" s="619" t="s">
        <v>235</v>
      </c>
      <c r="H31" s="620" t="s">
        <v>215</v>
      </c>
      <c r="I31" s="621"/>
      <c r="J31" s="622"/>
    </row>
    <row r="32" spans="1:10" x14ac:dyDescent="0.2">
      <c r="A32" s="540"/>
      <c r="B32" s="541"/>
      <c r="C32" s="557"/>
      <c r="D32" s="558"/>
      <c r="E32" s="559"/>
      <c r="F32" s="560"/>
      <c r="G32" s="561"/>
      <c r="H32" s="562"/>
      <c r="I32" s="563"/>
      <c r="J32" s="564"/>
    </row>
    <row r="33" spans="1:10" x14ac:dyDescent="0.2">
      <c r="A33" s="623" t="s">
        <v>246</v>
      </c>
      <c r="B33" s="615"/>
      <c r="C33" s="542"/>
      <c r="D33" s="543"/>
      <c r="E33" s="544"/>
      <c r="F33" s="624"/>
      <c r="G33" s="625" t="s">
        <v>247</v>
      </c>
      <c r="H33" s="626">
        <f>SUM(H31:H32)</f>
        <v>0</v>
      </c>
      <c r="I33" s="601"/>
      <c r="J33" s="627">
        <f>SUM(J31:J32)</f>
        <v>0</v>
      </c>
    </row>
    <row r="34" spans="1:10" x14ac:dyDescent="0.2">
      <c r="A34" s="574" t="s">
        <v>248</v>
      </c>
      <c r="B34" s="628"/>
      <c r="C34" s="542"/>
      <c r="D34" s="543"/>
      <c r="E34" s="544"/>
      <c r="F34" s="545"/>
      <c r="G34" s="546"/>
      <c r="H34" s="547"/>
      <c r="I34" s="548"/>
      <c r="J34" s="546"/>
    </row>
    <row r="35" spans="1:10" ht="16" thickBot="1" x14ac:dyDescent="0.25">
      <c r="A35" s="574" t="s">
        <v>93</v>
      </c>
      <c r="B35" s="629"/>
      <c r="C35" s="630"/>
      <c r="D35" s="631"/>
      <c r="E35" s="632"/>
      <c r="F35" s="633" t="s">
        <v>249</v>
      </c>
      <c r="G35" s="634"/>
      <c r="H35" s="635">
        <f>IF($A$2="CD",ROUND(SUM(H15:H34)/2,$A$3),SUM(H15:H34)/2)</f>
        <v>280781</v>
      </c>
      <c r="I35" s="636"/>
      <c r="J35" s="637">
        <f>IF($A$2="CD",ROUND(SUM(J15:J34)/2,$A$3),SUM(J15:J34)/2)</f>
        <v>2807807</v>
      </c>
    </row>
    <row r="36" spans="1:10" x14ac:dyDescent="0.2">
      <c r="A36" s="574" t="s">
        <v>250</v>
      </c>
      <c r="B36" s="629"/>
      <c r="C36" s="638" t="s">
        <v>159</v>
      </c>
      <c r="D36" s="639"/>
      <c r="E36" s="640"/>
      <c r="F36" s="641"/>
      <c r="G36" s="642"/>
      <c r="H36" s="643"/>
      <c r="I36" s="644"/>
      <c r="J36" s="645"/>
    </row>
    <row r="37" spans="1:10" x14ac:dyDescent="0.2">
      <c r="A37" s="540" t="s">
        <v>166</v>
      </c>
      <c r="B37" s="629"/>
      <c r="C37" s="646" t="s">
        <v>137</v>
      </c>
      <c r="D37" s="647"/>
      <c r="E37" s="648"/>
      <c r="F37" s="649">
        <f>$F$3</f>
        <v>0.31</v>
      </c>
      <c r="G37" s="650"/>
      <c r="H37" s="651">
        <f>ROUND(H35*F37,2)</f>
        <v>87042.11</v>
      </c>
      <c r="I37" s="652"/>
      <c r="J37" s="653"/>
    </row>
    <row r="38" spans="1:10" x14ac:dyDescent="0.2">
      <c r="A38" s="540" t="s">
        <v>251</v>
      </c>
      <c r="B38" s="629"/>
      <c r="C38" s="646" t="s">
        <v>139</v>
      </c>
      <c r="D38" s="647"/>
      <c r="E38" s="648"/>
      <c r="F38" s="649">
        <f>$G$3</f>
        <v>0</v>
      </c>
      <c r="G38" s="650"/>
      <c r="H38" s="651">
        <f>ROUND(H35*F38,2)</f>
        <v>0</v>
      </c>
      <c r="I38" s="652"/>
      <c r="J38" s="653"/>
    </row>
    <row r="39" spans="1:10" x14ac:dyDescent="0.2">
      <c r="A39" s="540" t="s">
        <v>168</v>
      </c>
      <c r="B39" s="629"/>
      <c r="C39" s="646" t="s">
        <v>141</v>
      </c>
      <c r="D39" s="647"/>
      <c r="E39" s="648"/>
      <c r="F39" s="649">
        <f>$H$3</f>
        <v>0.05</v>
      </c>
      <c r="G39" s="650"/>
      <c r="H39" s="651">
        <f>ROUND(H35*F39,2)</f>
        <v>14039.05</v>
      </c>
      <c r="I39" s="652"/>
      <c r="J39" s="653"/>
    </row>
    <row r="40" spans="1:10" x14ac:dyDescent="0.2">
      <c r="A40" s="540" t="s">
        <v>170</v>
      </c>
      <c r="B40" s="629"/>
      <c r="C40" s="646" t="s">
        <v>145</v>
      </c>
      <c r="D40" s="647"/>
      <c r="E40" s="648"/>
      <c r="F40" s="649">
        <f>$I$3</f>
        <v>0</v>
      </c>
      <c r="G40" s="650"/>
      <c r="H40" s="651">
        <f>ROUND(H39*F40,2)</f>
        <v>0</v>
      </c>
      <c r="I40" s="652"/>
      <c r="J40" s="653"/>
    </row>
    <row r="41" spans="1:10" x14ac:dyDescent="0.2">
      <c r="A41" s="574" t="s">
        <v>252</v>
      </c>
      <c r="B41" s="629"/>
      <c r="C41" s="654" t="s">
        <v>253</v>
      </c>
      <c r="D41" s="655"/>
      <c r="E41" s="656"/>
      <c r="F41" s="512"/>
      <c r="G41" s="657"/>
      <c r="H41" s="658">
        <f>SUM(H37:H40)</f>
        <v>101081.16</v>
      </c>
      <c r="I41" s="659"/>
      <c r="J41" s="660"/>
    </row>
    <row r="42" spans="1:10" ht="16" thickBot="1" x14ac:dyDescent="0.25">
      <c r="A42" s="574" t="s">
        <v>254</v>
      </c>
      <c r="B42" s="629"/>
      <c r="C42" s="661"/>
      <c r="D42" s="662"/>
      <c r="E42" s="632"/>
      <c r="F42" s="633" t="s">
        <v>255</v>
      </c>
      <c r="G42" s="663"/>
      <c r="H42" s="664">
        <f>ROUND(H35+H41,$A$3)</f>
        <v>381862</v>
      </c>
      <c r="I42" s="665"/>
      <c r="J42" s="666">
        <f>IF($A$3=2,ROUND((J35+J41),2),ROUND((J35+J41),0))</f>
        <v>2807807</v>
      </c>
    </row>
    <row r="43" spans="1:10" hidden="1" x14ac:dyDescent="0.2">
      <c r="A43" s="667" t="s">
        <v>256</v>
      </c>
      <c r="B43" s="668"/>
      <c r="C43" s="669"/>
      <c r="D43" s="670"/>
      <c r="E43" s="671"/>
      <c r="F43" s="671"/>
      <c r="G43" s="671"/>
      <c r="H43" s="672"/>
      <c r="I43" s="512"/>
      <c r="J43" s="513"/>
    </row>
    <row r="44" spans="1:10" hidden="1" x14ac:dyDescent="0.2">
      <c r="A44" s="673"/>
      <c r="B44" s="668"/>
      <c r="C44" s="674"/>
      <c r="D44" s="675"/>
      <c r="E44" s="676"/>
      <c r="F44" s="676"/>
      <c r="G44" s="676"/>
      <c r="H44" s="677"/>
      <c r="I44" s="512"/>
      <c r="J44" s="513"/>
    </row>
    <row r="45" spans="1:10" hidden="1" x14ac:dyDescent="0.2">
      <c r="A45" s="673"/>
      <c r="B45" s="668"/>
      <c r="C45" s="678" t="s">
        <v>257</v>
      </c>
      <c r="D45" s="679"/>
      <c r="E45" s="680"/>
      <c r="F45" s="680"/>
      <c r="G45" s="680"/>
      <c r="H45" s="681"/>
      <c r="I45" s="512"/>
      <c r="J45" s="513"/>
    </row>
    <row r="46" spans="1:10" hidden="1" x14ac:dyDescent="0.2">
      <c r="A46" s="673"/>
      <c r="B46" s="668"/>
      <c r="C46" s="682"/>
      <c r="D46" s="683"/>
      <c r="E46" s="684"/>
      <c r="F46" s="684"/>
      <c r="G46" s="684"/>
      <c r="H46" s="685"/>
      <c r="I46" s="512"/>
      <c r="J46" s="513"/>
    </row>
    <row r="47" spans="1:10" hidden="1" x14ac:dyDescent="0.2">
      <c r="A47" s="673"/>
      <c r="B47" s="668"/>
      <c r="C47" s="682"/>
      <c r="D47" s="683"/>
      <c r="E47" s="684"/>
      <c r="F47" s="684"/>
      <c r="G47" s="684"/>
      <c r="H47" s="685"/>
      <c r="I47" s="512"/>
      <c r="J47" s="513"/>
    </row>
    <row r="48" spans="1:10" hidden="1" x14ac:dyDescent="0.2">
      <c r="A48" s="673"/>
      <c r="B48" s="668"/>
      <c r="C48" s="674"/>
      <c r="D48" s="675"/>
      <c r="E48" s="676"/>
      <c r="F48" s="676"/>
      <c r="G48" s="676"/>
      <c r="H48" s="677"/>
      <c r="I48" s="512"/>
      <c r="J48" s="513"/>
    </row>
    <row r="49" spans="1:10" hidden="1" x14ac:dyDescent="0.2">
      <c r="A49" s="673"/>
      <c r="B49" s="668"/>
      <c r="C49" s="686" t="s">
        <v>258</v>
      </c>
      <c r="D49" s="675"/>
      <c r="E49" s="676"/>
      <c r="F49" s="687" t="s">
        <v>259</v>
      </c>
      <c r="G49" s="676"/>
      <c r="H49" s="677"/>
      <c r="I49" s="512"/>
      <c r="J49" s="513"/>
    </row>
    <row r="50" spans="1:10" hidden="1" x14ac:dyDescent="0.2">
      <c r="C50" s="688"/>
      <c r="H50" s="689"/>
      <c r="I50" s="512"/>
      <c r="J50" s="513"/>
    </row>
    <row r="51" spans="1:10" hidden="1" x14ac:dyDescent="0.2">
      <c r="C51" s="688"/>
      <c r="H51" s="689"/>
      <c r="I51" s="512"/>
      <c r="J51" s="513"/>
    </row>
    <row r="52" spans="1:10" hidden="1" x14ac:dyDescent="0.2">
      <c r="A52" s="673"/>
      <c r="B52" s="668"/>
      <c r="C52" s="690" t="s">
        <v>260</v>
      </c>
      <c r="D52" s="691"/>
      <c r="E52" s="676"/>
      <c r="F52" s="692" t="s">
        <v>260</v>
      </c>
      <c r="G52" s="680"/>
      <c r="H52" s="681"/>
      <c r="I52" s="512"/>
      <c r="J52" s="513"/>
    </row>
    <row r="53" spans="1:10" hidden="1" x14ac:dyDescent="0.2">
      <c r="A53" s="673"/>
      <c r="B53" s="668"/>
      <c r="C53" s="693" t="s">
        <v>261</v>
      </c>
      <c r="D53" s="683"/>
      <c r="E53" s="676"/>
      <c r="F53" s="694" t="s">
        <v>261</v>
      </c>
      <c r="G53" s="684"/>
      <c r="H53" s="685"/>
      <c r="I53" s="512"/>
      <c r="J53" s="513"/>
    </row>
    <row r="54" spans="1:10" hidden="1" x14ac:dyDescent="0.2">
      <c r="A54" s="673"/>
      <c r="B54" s="668"/>
      <c r="C54" s="695" t="s">
        <v>262</v>
      </c>
      <c r="D54" s="675"/>
      <c r="E54" s="676"/>
      <c r="F54" s="668" t="s">
        <v>263</v>
      </c>
      <c r="G54" s="676"/>
      <c r="H54" s="677"/>
      <c r="I54" s="512"/>
      <c r="J54" s="513"/>
    </row>
    <row r="55" spans="1:10" ht="16" hidden="1" thickBot="1" x14ac:dyDescent="0.25">
      <c r="A55" s="696" t="s">
        <v>264</v>
      </c>
      <c r="B55" s="668"/>
      <c r="C55" s="697"/>
      <c r="D55" s="698"/>
      <c r="E55" s="699"/>
      <c r="F55" s="699"/>
      <c r="G55" s="699"/>
      <c r="H55" s="700"/>
      <c r="I55" s="512"/>
      <c r="J55" s="513"/>
    </row>
    <row r="56" spans="1:10" x14ac:dyDescent="0.2">
      <c r="C56" s="27"/>
      <c r="D56" s="87"/>
      <c r="E56" s="27"/>
      <c r="F56" s="27"/>
      <c r="G56" s="27"/>
      <c r="H56" s="27"/>
      <c r="I56" s="512"/>
      <c r="J56" s="513"/>
    </row>
    <row r="57" spans="1:10" ht="16" thickBot="1" x14ac:dyDescent="0.25">
      <c r="C57" s="27"/>
      <c r="D57" s="87"/>
      <c r="E57" s="27"/>
      <c r="F57" s="27"/>
      <c r="G57" s="27"/>
      <c r="H57" s="27"/>
      <c r="I57" s="512"/>
      <c r="J57" s="513"/>
    </row>
    <row r="58" spans="1:10" ht="19" hidden="1" x14ac:dyDescent="0.2">
      <c r="A58" s="514" t="s">
        <v>200</v>
      </c>
      <c r="B58" s="514"/>
      <c r="C58" s="515" t="s">
        <v>201</v>
      </c>
      <c r="D58" s="516"/>
      <c r="E58" s="516"/>
      <c r="F58" s="516"/>
      <c r="G58" s="516"/>
      <c r="H58" s="517" t="str">
        <f>"No. " &amp; COUNTIF(A$3:A63,"ITEM*") &amp; " DE " &amp; COUNTIF(A$3:A$99896,"ITEM*")</f>
        <v>No. 2 DE 11</v>
      </c>
      <c r="I58" s="512"/>
      <c r="J58" s="513"/>
    </row>
    <row r="59" spans="1:10" hidden="1" x14ac:dyDescent="0.2">
      <c r="A59" s="514" t="s">
        <v>202</v>
      </c>
      <c r="B59" s="514"/>
      <c r="C59" s="518" t="s">
        <v>203</v>
      </c>
      <c r="D59" s="519" t="s">
        <v>46</v>
      </c>
      <c r="E59" s="520"/>
      <c r="F59" s="521" t="s">
        <v>204</v>
      </c>
      <c r="G59" s="519"/>
      <c r="H59" s="522"/>
      <c r="I59" s="512"/>
      <c r="J59" s="513"/>
    </row>
    <row r="60" spans="1:10" ht="16" hidden="1" thickBot="1" x14ac:dyDescent="0.25">
      <c r="C60" s="523"/>
      <c r="D60" s="524"/>
      <c r="E60" s="524"/>
      <c r="F60" s="524"/>
      <c r="G60" s="524"/>
      <c r="H60" s="525"/>
      <c r="I60" s="512"/>
      <c r="J60" s="513"/>
    </row>
    <row r="61" spans="1:10" x14ac:dyDescent="0.2">
      <c r="A61" s="526" t="s">
        <v>205</v>
      </c>
      <c r="B61" s="527"/>
      <c r="C61" s="528" t="s">
        <v>89</v>
      </c>
      <c r="D61" s="834"/>
      <c r="E61" s="834"/>
      <c r="F61" s="529" t="s">
        <v>88</v>
      </c>
      <c r="G61" s="530" t="s">
        <v>206</v>
      </c>
      <c r="H61" s="531" t="s">
        <v>207</v>
      </c>
      <c r="I61" s="532" t="s">
        <v>208</v>
      </c>
      <c r="J61" s="533" t="s">
        <v>96</v>
      </c>
    </row>
    <row r="62" spans="1:10" x14ac:dyDescent="0.2">
      <c r="A62" s="534" t="s">
        <v>265</v>
      </c>
      <c r="B62" s="527"/>
      <c r="C62" s="822" t="s">
        <v>106</v>
      </c>
      <c r="D62" s="823"/>
      <c r="E62" s="824"/>
      <c r="F62" s="535" t="str">
        <f>PRESUPUESTO!$B$17</f>
        <v>1.2</v>
      </c>
      <c r="G62" s="536" t="s">
        <v>90</v>
      </c>
      <c r="H62" s="537">
        <f>PRESUPUESTO!$E$17</f>
        <v>4</v>
      </c>
      <c r="I62" s="538">
        <f>H62</f>
        <v>4</v>
      </c>
      <c r="J62" s="539"/>
    </row>
    <row r="63" spans="1:10" x14ac:dyDescent="0.2">
      <c r="A63" s="540"/>
      <c r="B63" s="541"/>
      <c r="C63" s="542"/>
      <c r="D63" s="543"/>
      <c r="E63" s="544"/>
      <c r="F63" s="545"/>
      <c r="G63" s="546"/>
      <c r="H63" s="547"/>
      <c r="I63" s="548"/>
      <c r="J63" s="546"/>
    </row>
    <row r="64" spans="1:10" x14ac:dyDescent="0.2">
      <c r="A64" s="549" t="s">
        <v>210</v>
      </c>
      <c r="B64" s="541"/>
      <c r="C64" s="550" t="s">
        <v>211</v>
      </c>
      <c r="D64" s="551" t="s">
        <v>212</v>
      </c>
      <c r="E64" s="551" t="str">
        <f>"CANT. / " &amp; G62</f>
        <v>CANT. / UND</v>
      </c>
      <c r="F64" s="552" t="s">
        <v>213</v>
      </c>
      <c r="G64" s="553" t="s">
        <v>214</v>
      </c>
      <c r="H64" s="554" t="s">
        <v>215</v>
      </c>
      <c r="I64" s="555"/>
      <c r="J64" s="556"/>
    </row>
    <row r="65" spans="1:10" x14ac:dyDescent="0.2">
      <c r="A65" s="540">
        <v>100766</v>
      </c>
      <c r="B65" s="541" t="s">
        <v>216</v>
      </c>
      <c r="C65" s="557" t="s">
        <v>266</v>
      </c>
      <c r="D65" s="558" t="s">
        <v>90</v>
      </c>
      <c r="E65" s="559">
        <v>1</v>
      </c>
      <c r="F65" s="560"/>
      <c r="G65" s="561">
        <v>222845</v>
      </c>
      <c r="H65" s="562">
        <f>TRUNC(E65* (1 + F65 / 100) * G65,2)</f>
        <v>222845</v>
      </c>
      <c r="I65" s="563">
        <f>E65 * (1 + F65 / 100) * I62</f>
        <v>4</v>
      </c>
      <c r="J65" s="564">
        <f>I62*H65</f>
        <v>891380</v>
      </c>
    </row>
    <row r="66" spans="1:10" x14ac:dyDescent="0.2">
      <c r="A66" s="565"/>
      <c r="B66" s="541"/>
      <c r="C66" s="566"/>
      <c r="D66" s="567"/>
      <c r="E66" s="568"/>
      <c r="F66" s="569"/>
      <c r="G66" s="570"/>
      <c r="H66" s="571"/>
      <c r="I66" s="572"/>
      <c r="J66" s="573"/>
    </row>
    <row r="67" spans="1:10" x14ac:dyDescent="0.2">
      <c r="A67" s="574" t="s">
        <v>218</v>
      </c>
      <c r="B67" s="541"/>
      <c r="C67" s="542"/>
      <c r="D67" s="543"/>
      <c r="E67" s="544"/>
      <c r="F67" s="575"/>
      <c r="G67" s="576" t="s">
        <v>219</v>
      </c>
      <c r="H67" s="577">
        <f>SUM(H64:H66)</f>
        <v>222845</v>
      </c>
      <c r="I67" s="555"/>
      <c r="J67" s="578">
        <f>SUM(J64:J66)</f>
        <v>891380</v>
      </c>
    </row>
    <row r="68" spans="1:10" x14ac:dyDescent="0.2">
      <c r="A68" s="574" t="s">
        <v>220</v>
      </c>
      <c r="B68" s="541"/>
      <c r="C68" s="542"/>
      <c r="D68" s="543"/>
      <c r="E68" s="544"/>
      <c r="F68" s="545"/>
      <c r="G68" s="579"/>
      <c r="H68" s="580"/>
      <c r="I68" s="581"/>
      <c r="J68" s="582"/>
    </row>
    <row r="69" spans="1:10" x14ac:dyDescent="0.2">
      <c r="A69" s="549" t="s">
        <v>221</v>
      </c>
      <c r="B69" s="541"/>
      <c r="C69" s="583" t="s">
        <v>222</v>
      </c>
      <c r="D69" s="584" t="s">
        <v>223</v>
      </c>
      <c r="E69" s="584" t="s">
        <v>224</v>
      </c>
      <c r="F69" s="585" t="s">
        <v>225</v>
      </c>
      <c r="G69" s="586" t="s">
        <v>226</v>
      </c>
      <c r="H69" s="587" t="s">
        <v>92</v>
      </c>
      <c r="I69" s="588"/>
      <c r="J69" s="589"/>
    </row>
    <row r="70" spans="1:10" x14ac:dyDescent="0.2">
      <c r="A70" s="540">
        <v>200019</v>
      </c>
      <c r="B70" s="590" t="s">
        <v>222</v>
      </c>
      <c r="C70" s="557" t="s">
        <v>227</v>
      </c>
      <c r="D70" s="591">
        <v>409158</v>
      </c>
      <c r="E70" s="592">
        <v>1.8</v>
      </c>
      <c r="F70" s="593">
        <f>TRUNC(D70*E70,0)</f>
        <v>736484</v>
      </c>
      <c r="G70" s="594">
        <v>3.8</v>
      </c>
      <c r="H70" s="595">
        <f>IFERROR(TRUNC(F70/G70,2),0)</f>
        <v>193811.57</v>
      </c>
      <c r="I70" s="596">
        <f>I62/G70</f>
        <v>1.0526315789473684</v>
      </c>
      <c r="J70" s="597">
        <f>I62*H70</f>
        <v>775246.28</v>
      </c>
    </row>
    <row r="71" spans="1:10" x14ac:dyDescent="0.2">
      <c r="A71" s="565"/>
      <c r="B71" s="541"/>
      <c r="C71" s="566"/>
      <c r="D71" s="567"/>
      <c r="E71" s="568"/>
      <c r="F71" s="569"/>
      <c r="G71" s="570"/>
      <c r="H71" s="571"/>
      <c r="I71" s="572"/>
      <c r="J71" s="573"/>
    </row>
    <row r="72" spans="1:10" x14ac:dyDescent="0.2">
      <c r="A72" s="574" t="s">
        <v>228</v>
      </c>
      <c r="B72" s="541"/>
      <c r="C72" s="542"/>
      <c r="D72" s="543"/>
      <c r="E72" s="544"/>
      <c r="F72" s="598"/>
      <c r="G72" s="599" t="s">
        <v>229</v>
      </c>
      <c r="H72" s="600">
        <f>SUM(H69:H71)</f>
        <v>193811.57</v>
      </c>
      <c r="I72" s="601"/>
      <c r="J72" s="602">
        <f>SUM(J69:J71)</f>
        <v>775246.28</v>
      </c>
    </row>
    <row r="73" spans="1:10" x14ac:dyDescent="0.2">
      <c r="A73" s="574" t="s">
        <v>230</v>
      </c>
      <c r="B73" s="541"/>
      <c r="C73" s="542"/>
      <c r="D73" s="543"/>
      <c r="E73" s="544"/>
      <c r="F73" s="545"/>
      <c r="G73" s="579"/>
      <c r="H73" s="580"/>
      <c r="I73" s="581"/>
      <c r="J73" s="582"/>
    </row>
    <row r="74" spans="1:10" x14ac:dyDescent="0.2">
      <c r="A74" s="549" t="s">
        <v>231</v>
      </c>
      <c r="B74" s="541"/>
      <c r="C74" s="603" t="s">
        <v>232</v>
      </c>
      <c r="D74" s="604" t="s">
        <v>233</v>
      </c>
      <c r="E74" s="604" t="s">
        <v>212</v>
      </c>
      <c r="F74" s="605" t="s">
        <v>234</v>
      </c>
      <c r="G74" s="606" t="s">
        <v>235</v>
      </c>
      <c r="H74" s="607" t="s">
        <v>215</v>
      </c>
      <c r="I74" s="608"/>
      <c r="J74" s="609"/>
    </row>
    <row r="75" spans="1:10" x14ac:dyDescent="0.2">
      <c r="A75" s="540">
        <v>300026</v>
      </c>
      <c r="B75" s="541" t="s">
        <v>232</v>
      </c>
      <c r="C75" s="557" t="s">
        <v>236</v>
      </c>
      <c r="D75" s="558"/>
      <c r="E75" s="558" t="s">
        <v>237</v>
      </c>
      <c r="F75" s="610">
        <v>0.01</v>
      </c>
      <c r="G75" s="561">
        <f>H72</f>
        <v>193811.57</v>
      </c>
      <c r="H75" s="571">
        <f>TRUNC(F75 * G75,2)</f>
        <v>1938.11</v>
      </c>
      <c r="I75" s="563">
        <f>I62 * F75</f>
        <v>0.04</v>
      </c>
      <c r="J75" s="564">
        <f>I62*H75</f>
        <v>7752.44</v>
      </c>
    </row>
    <row r="76" spans="1:10" x14ac:dyDescent="0.2">
      <c r="A76" s="565"/>
      <c r="B76" s="541"/>
      <c r="C76" s="566"/>
      <c r="D76" s="567"/>
      <c r="E76" s="568"/>
      <c r="F76" s="569"/>
      <c r="G76" s="570"/>
      <c r="H76" s="571"/>
      <c r="I76" s="572"/>
      <c r="J76" s="573"/>
    </row>
    <row r="77" spans="1:10" x14ac:dyDescent="0.2">
      <c r="A77" s="574" t="s">
        <v>238</v>
      </c>
      <c r="B77" s="541"/>
      <c r="C77" s="542"/>
      <c r="D77" s="543"/>
      <c r="E77" s="544"/>
      <c r="F77" s="611"/>
      <c r="G77" s="612" t="s">
        <v>239</v>
      </c>
      <c r="H77" s="613">
        <f>SUM(H74:H76)</f>
        <v>1938.11</v>
      </c>
      <c r="I77" s="601"/>
      <c r="J77" s="602">
        <f>SUM(J74:J76)</f>
        <v>7752.44</v>
      </c>
    </row>
    <row r="78" spans="1:10" x14ac:dyDescent="0.2">
      <c r="A78" s="574" t="s">
        <v>240</v>
      </c>
      <c r="B78" s="541"/>
      <c r="C78" s="542"/>
      <c r="D78" s="543"/>
      <c r="E78" s="544"/>
      <c r="F78" s="545"/>
      <c r="G78" s="579"/>
      <c r="H78" s="580"/>
      <c r="I78" s="581"/>
      <c r="J78" s="582"/>
    </row>
    <row r="79" spans="1:10" x14ac:dyDescent="0.2">
      <c r="A79" s="614" t="s">
        <v>241</v>
      </c>
      <c r="B79" s="615"/>
      <c r="C79" s="616" t="s">
        <v>242</v>
      </c>
      <c r="D79" s="617" t="s">
        <v>243</v>
      </c>
      <c r="E79" s="617" t="s">
        <v>244</v>
      </c>
      <c r="F79" s="618" t="s">
        <v>245</v>
      </c>
      <c r="G79" s="619" t="s">
        <v>235</v>
      </c>
      <c r="H79" s="620" t="s">
        <v>215</v>
      </c>
      <c r="I79" s="621"/>
      <c r="J79" s="622"/>
    </row>
    <row r="80" spans="1:10" x14ac:dyDescent="0.2">
      <c r="A80" s="540"/>
      <c r="B80" s="541"/>
      <c r="C80" s="557"/>
      <c r="D80" s="558"/>
      <c r="E80" s="559"/>
      <c r="F80" s="560"/>
      <c r="G80" s="561"/>
      <c r="H80" s="562"/>
      <c r="I80" s="563"/>
      <c r="J80" s="564"/>
    </row>
    <row r="81" spans="1:10" x14ac:dyDescent="0.2">
      <c r="A81" s="623" t="s">
        <v>246</v>
      </c>
      <c r="B81" s="615"/>
      <c r="C81" s="542"/>
      <c r="D81" s="543"/>
      <c r="E81" s="544"/>
      <c r="F81" s="624"/>
      <c r="G81" s="625" t="s">
        <v>247</v>
      </c>
      <c r="H81" s="626">
        <f>SUM(H79:H80)</f>
        <v>0</v>
      </c>
      <c r="I81" s="601"/>
      <c r="J81" s="627">
        <f>SUM(J79:J80)</f>
        <v>0</v>
      </c>
    </row>
    <row r="82" spans="1:10" x14ac:dyDescent="0.2">
      <c r="A82" s="574" t="s">
        <v>248</v>
      </c>
      <c r="B82" s="628"/>
      <c r="C82" s="542"/>
      <c r="D82" s="543"/>
      <c r="E82" s="544"/>
      <c r="F82" s="545"/>
      <c r="G82" s="546"/>
      <c r="H82" s="547"/>
      <c r="I82" s="548"/>
      <c r="J82" s="546"/>
    </row>
    <row r="83" spans="1:10" ht="16" thickBot="1" x14ac:dyDescent="0.25">
      <c r="A83" s="574" t="s">
        <v>93</v>
      </c>
      <c r="B83" s="629"/>
      <c r="C83" s="630"/>
      <c r="D83" s="631"/>
      <c r="E83" s="632"/>
      <c r="F83" s="633" t="s">
        <v>249</v>
      </c>
      <c r="G83" s="634"/>
      <c r="H83" s="635">
        <f>IF($A$2="CD",ROUND(SUM(H63:H82)/2,$A$3),SUM(H63:H82)/2)</f>
        <v>418595</v>
      </c>
      <c r="I83" s="636"/>
      <c r="J83" s="637">
        <f>IF($A$2="CD",ROUND(SUM(J63:J82)/2,$A$3),SUM(J63:J82)/2)</f>
        <v>1674379</v>
      </c>
    </row>
    <row r="84" spans="1:10" x14ac:dyDescent="0.2">
      <c r="A84" s="574" t="s">
        <v>250</v>
      </c>
      <c r="B84" s="629"/>
      <c r="C84" s="638" t="s">
        <v>159</v>
      </c>
      <c r="D84" s="639"/>
      <c r="E84" s="640"/>
      <c r="F84" s="641"/>
      <c r="G84" s="642"/>
      <c r="H84" s="643"/>
      <c r="I84" s="644"/>
      <c r="J84" s="645"/>
    </row>
    <row r="85" spans="1:10" x14ac:dyDescent="0.2">
      <c r="A85" s="540" t="s">
        <v>166</v>
      </c>
      <c r="B85" s="629"/>
      <c r="C85" s="646" t="s">
        <v>137</v>
      </c>
      <c r="D85" s="647"/>
      <c r="E85" s="648"/>
      <c r="F85" s="649">
        <f>$F$3</f>
        <v>0.31</v>
      </c>
      <c r="G85" s="650"/>
      <c r="H85" s="651">
        <f>ROUND(H83*F85,2)</f>
        <v>129764.45</v>
      </c>
      <c r="I85" s="652"/>
      <c r="J85" s="653"/>
    </row>
    <row r="86" spans="1:10" x14ac:dyDescent="0.2">
      <c r="A86" s="540" t="s">
        <v>251</v>
      </c>
      <c r="B86" s="629"/>
      <c r="C86" s="646" t="s">
        <v>139</v>
      </c>
      <c r="D86" s="647"/>
      <c r="E86" s="648"/>
      <c r="F86" s="649">
        <f>$G$3</f>
        <v>0</v>
      </c>
      <c r="G86" s="650"/>
      <c r="H86" s="651">
        <f>ROUND(H83*F86,2)</f>
        <v>0</v>
      </c>
      <c r="I86" s="652"/>
      <c r="J86" s="653"/>
    </row>
    <row r="87" spans="1:10" x14ac:dyDescent="0.2">
      <c r="A87" s="540" t="s">
        <v>168</v>
      </c>
      <c r="B87" s="629"/>
      <c r="C87" s="646" t="s">
        <v>141</v>
      </c>
      <c r="D87" s="647"/>
      <c r="E87" s="648"/>
      <c r="F87" s="649">
        <f>$H$3</f>
        <v>0.05</v>
      </c>
      <c r="G87" s="650"/>
      <c r="H87" s="651">
        <f>ROUND(H83*F87,2)</f>
        <v>20929.75</v>
      </c>
      <c r="I87" s="652"/>
      <c r="J87" s="653"/>
    </row>
    <row r="88" spans="1:10" x14ac:dyDescent="0.2">
      <c r="A88" s="540" t="s">
        <v>170</v>
      </c>
      <c r="B88" s="629"/>
      <c r="C88" s="646" t="s">
        <v>145</v>
      </c>
      <c r="D88" s="647"/>
      <c r="E88" s="648"/>
      <c r="F88" s="649">
        <f>$I$3</f>
        <v>0</v>
      </c>
      <c r="G88" s="650"/>
      <c r="H88" s="651">
        <f>ROUND(H87*F88,2)</f>
        <v>0</v>
      </c>
      <c r="I88" s="652"/>
      <c r="J88" s="653"/>
    </row>
    <row r="89" spans="1:10" x14ac:dyDescent="0.2">
      <c r="A89" s="574" t="s">
        <v>252</v>
      </c>
      <c r="B89" s="629"/>
      <c r="C89" s="654" t="s">
        <v>253</v>
      </c>
      <c r="D89" s="655"/>
      <c r="E89" s="656"/>
      <c r="F89" s="512"/>
      <c r="G89" s="657"/>
      <c r="H89" s="658">
        <f>SUM(H85:H88)</f>
        <v>150694.20000000001</v>
      </c>
      <c r="I89" s="659"/>
      <c r="J89" s="660"/>
    </row>
    <row r="90" spans="1:10" ht="16" thickBot="1" x14ac:dyDescent="0.25">
      <c r="A90" s="574" t="s">
        <v>254</v>
      </c>
      <c r="B90" s="629"/>
      <c r="C90" s="661"/>
      <c r="D90" s="662"/>
      <c r="E90" s="632"/>
      <c r="F90" s="633" t="s">
        <v>255</v>
      </c>
      <c r="G90" s="663"/>
      <c r="H90" s="664">
        <f>ROUND(H83+H89,$A$3)</f>
        <v>569289</v>
      </c>
      <c r="I90" s="665"/>
      <c r="J90" s="666">
        <f>IF($A$3=2,ROUND((J83+J89),2),ROUND((J83+J89),0))</f>
        <v>1674379</v>
      </c>
    </row>
    <row r="91" spans="1:10" hidden="1" x14ac:dyDescent="0.2">
      <c r="A91" s="667" t="s">
        <v>256</v>
      </c>
      <c r="B91" s="668"/>
      <c r="C91" s="669"/>
      <c r="D91" s="670"/>
      <c r="E91" s="671"/>
      <c r="F91" s="671"/>
      <c r="G91" s="671"/>
      <c r="H91" s="672"/>
      <c r="I91" s="512"/>
      <c r="J91" s="513"/>
    </row>
    <row r="92" spans="1:10" hidden="1" x14ac:dyDescent="0.2">
      <c r="A92" s="673"/>
      <c r="B92" s="668"/>
      <c r="C92" s="674"/>
      <c r="D92" s="675"/>
      <c r="E92" s="676"/>
      <c r="F92" s="676"/>
      <c r="G92" s="676"/>
      <c r="H92" s="677"/>
      <c r="I92" s="512"/>
      <c r="J92" s="513"/>
    </row>
    <row r="93" spans="1:10" hidden="1" x14ac:dyDescent="0.2">
      <c r="A93" s="673"/>
      <c r="B93" s="668"/>
      <c r="C93" s="678" t="s">
        <v>257</v>
      </c>
      <c r="D93" s="679"/>
      <c r="E93" s="680"/>
      <c r="F93" s="680"/>
      <c r="G93" s="680"/>
      <c r="H93" s="681"/>
      <c r="I93" s="512"/>
      <c r="J93" s="513"/>
    </row>
    <row r="94" spans="1:10" hidden="1" x14ac:dyDescent="0.2">
      <c r="A94" s="673"/>
      <c r="B94" s="668"/>
      <c r="C94" s="682"/>
      <c r="D94" s="683"/>
      <c r="E94" s="684"/>
      <c r="F94" s="684"/>
      <c r="G94" s="684"/>
      <c r="H94" s="685"/>
      <c r="I94" s="512"/>
      <c r="J94" s="513"/>
    </row>
    <row r="95" spans="1:10" hidden="1" x14ac:dyDescent="0.2">
      <c r="A95" s="673"/>
      <c r="B95" s="668"/>
      <c r="C95" s="682"/>
      <c r="D95" s="683"/>
      <c r="E95" s="684"/>
      <c r="F95" s="684"/>
      <c r="G95" s="684"/>
      <c r="H95" s="685"/>
      <c r="I95" s="512"/>
      <c r="J95" s="513"/>
    </row>
    <row r="96" spans="1:10" hidden="1" x14ac:dyDescent="0.2">
      <c r="A96" s="673"/>
      <c r="B96" s="668"/>
      <c r="C96" s="674"/>
      <c r="D96" s="675"/>
      <c r="E96" s="676"/>
      <c r="F96" s="676"/>
      <c r="G96" s="676"/>
      <c r="H96" s="677"/>
      <c r="I96" s="512"/>
      <c r="J96" s="513"/>
    </row>
    <row r="97" spans="1:10" hidden="1" x14ac:dyDescent="0.2">
      <c r="A97" s="673"/>
      <c r="B97" s="668"/>
      <c r="C97" s="686" t="s">
        <v>258</v>
      </c>
      <c r="D97" s="675"/>
      <c r="E97" s="676"/>
      <c r="F97" s="687" t="s">
        <v>259</v>
      </c>
      <c r="G97" s="676"/>
      <c r="H97" s="677"/>
      <c r="I97" s="512"/>
      <c r="J97" s="513"/>
    </row>
    <row r="98" spans="1:10" hidden="1" x14ac:dyDescent="0.2">
      <c r="C98" s="688"/>
      <c r="H98" s="689"/>
      <c r="I98" s="512"/>
      <c r="J98" s="513"/>
    </row>
    <row r="99" spans="1:10" hidden="1" x14ac:dyDescent="0.2">
      <c r="C99" s="688"/>
      <c r="H99" s="689"/>
      <c r="I99" s="512"/>
      <c r="J99" s="513"/>
    </row>
    <row r="100" spans="1:10" hidden="1" x14ac:dyDescent="0.2">
      <c r="A100" s="673"/>
      <c r="B100" s="668"/>
      <c r="C100" s="690" t="s">
        <v>260</v>
      </c>
      <c r="D100" s="691"/>
      <c r="E100" s="676"/>
      <c r="F100" s="692" t="s">
        <v>260</v>
      </c>
      <c r="G100" s="680"/>
      <c r="H100" s="681"/>
      <c r="I100" s="512"/>
      <c r="J100" s="513"/>
    </row>
    <row r="101" spans="1:10" hidden="1" x14ac:dyDescent="0.2">
      <c r="A101" s="673"/>
      <c r="B101" s="668"/>
      <c r="C101" s="693" t="s">
        <v>261</v>
      </c>
      <c r="D101" s="683"/>
      <c r="E101" s="676"/>
      <c r="F101" s="694" t="s">
        <v>261</v>
      </c>
      <c r="G101" s="684"/>
      <c r="H101" s="685"/>
      <c r="I101" s="512"/>
      <c r="J101" s="513"/>
    </row>
    <row r="102" spans="1:10" hidden="1" x14ac:dyDescent="0.2">
      <c r="A102" s="673"/>
      <c r="B102" s="668"/>
      <c r="C102" s="695" t="s">
        <v>262</v>
      </c>
      <c r="D102" s="675"/>
      <c r="E102" s="676"/>
      <c r="F102" s="668" t="s">
        <v>263</v>
      </c>
      <c r="G102" s="676"/>
      <c r="H102" s="677"/>
      <c r="I102" s="512"/>
      <c r="J102" s="513"/>
    </row>
    <row r="103" spans="1:10" ht="16" hidden="1" thickBot="1" x14ac:dyDescent="0.25">
      <c r="A103" s="696" t="s">
        <v>264</v>
      </c>
      <c r="B103" s="668"/>
      <c r="C103" s="697"/>
      <c r="D103" s="698"/>
      <c r="E103" s="699"/>
      <c r="F103" s="699"/>
      <c r="G103" s="699"/>
      <c r="H103" s="700"/>
      <c r="I103" s="512"/>
      <c r="J103" s="513"/>
    </row>
    <row r="104" spans="1:10" x14ac:dyDescent="0.2">
      <c r="C104" s="27"/>
      <c r="D104" s="87"/>
      <c r="E104" s="27"/>
      <c r="F104" s="27"/>
      <c r="G104" s="27"/>
      <c r="H104" s="27"/>
      <c r="I104" s="512"/>
      <c r="J104" s="513"/>
    </row>
    <row r="105" spans="1:10" ht="16" thickBot="1" x14ac:dyDescent="0.25">
      <c r="C105" s="27"/>
      <c r="D105" s="87"/>
      <c r="E105" s="27"/>
      <c r="F105" s="27"/>
      <c r="G105" s="27"/>
      <c r="H105" s="27"/>
      <c r="I105" s="512"/>
      <c r="J105" s="513"/>
    </row>
    <row r="106" spans="1:10" ht="19" hidden="1" x14ac:dyDescent="0.2">
      <c r="A106" s="514" t="s">
        <v>200</v>
      </c>
      <c r="B106" s="514"/>
      <c r="C106" s="515" t="s">
        <v>201</v>
      </c>
      <c r="D106" s="516"/>
      <c r="E106" s="516"/>
      <c r="F106" s="516"/>
      <c r="G106" s="516"/>
      <c r="H106" s="517" t="str">
        <f>"No. " &amp; COUNTIF(A$3:A111,"ITEM*") &amp; " DE " &amp; COUNTIF(A$3:A$99896,"ITEM*")</f>
        <v>No. 3 DE 11</v>
      </c>
      <c r="I106" s="512"/>
      <c r="J106" s="513"/>
    </row>
    <row r="107" spans="1:10" hidden="1" x14ac:dyDescent="0.2">
      <c r="A107" s="514" t="s">
        <v>202</v>
      </c>
      <c r="B107" s="514"/>
      <c r="C107" s="518" t="s">
        <v>203</v>
      </c>
      <c r="D107" s="519" t="s">
        <v>46</v>
      </c>
      <c r="E107" s="520"/>
      <c r="F107" s="521" t="s">
        <v>204</v>
      </c>
      <c r="G107" s="519"/>
      <c r="H107" s="522"/>
      <c r="I107" s="512"/>
      <c r="J107" s="513"/>
    </row>
    <row r="108" spans="1:10" ht="16" hidden="1" thickBot="1" x14ac:dyDescent="0.25">
      <c r="C108" s="523"/>
      <c r="D108" s="524"/>
      <c r="E108" s="524"/>
      <c r="F108" s="524"/>
      <c r="G108" s="524"/>
      <c r="H108" s="525"/>
      <c r="I108" s="512"/>
      <c r="J108" s="513"/>
    </row>
    <row r="109" spans="1:10" x14ac:dyDescent="0.2">
      <c r="A109" s="526" t="s">
        <v>205</v>
      </c>
      <c r="B109" s="527"/>
      <c r="C109" s="528" t="s">
        <v>89</v>
      </c>
      <c r="D109" s="834"/>
      <c r="E109" s="834"/>
      <c r="F109" s="529" t="s">
        <v>88</v>
      </c>
      <c r="G109" s="530" t="s">
        <v>206</v>
      </c>
      <c r="H109" s="531" t="s">
        <v>207</v>
      </c>
      <c r="I109" s="532" t="s">
        <v>208</v>
      </c>
      <c r="J109" s="533" t="s">
        <v>96</v>
      </c>
    </row>
    <row r="110" spans="1:10" x14ac:dyDescent="0.2">
      <c r="A110" s="534" t="s">
        <v>267</v>
      </c>
      <c r="B110" s="527"/>
      <c r="C110" s="822" t="s">
        <v>108</v>
      </c>
      <c r="D110" s="823"/>
      <c r="E110" s="824"/>
      <c r="F110" s="535" t="str">
        <f>PRESUPUESTO!$B$18</f>
        <v>1.3</v>
      </c>
      <c r="G110" s="536" t="s">
        <v>90</v>
      </c>
      <c r="H110" s="537">
        <f>PRESUPUESTO!$E$18</f>
        <v>14</v>
      </c>
      <c r="I110" s="538">
        <f>H110</f>
        <v>14</v>
      </c>
      <c r="J110" s="539"/>
    </row>
    <row r="111" spans="1:10" x14ac:dyDescent="0.2">
      <c r="A111" s="540"/>
      <c r="B111" s="541"/>
      <c r="C111" s="542"/>
      <c r="D111" s="543"/>
      <c r="E111" s="544"/>
      <c r="F111" s="545"/>
      <c r="G111" s="546"/>
      <c r="H111" s="547"/>
      <c r="I111" s="548"/>
      <c r="J111" s="546"/>
    </row>
    <row r="112" spans="1:10" x14ac:dyDescent="0.2">
      <c r="A112" s="549" t="s">
        <v>210</v>
      </c>
      <c r="B112" s="541"/>
      <c r="C112" s="550" t="s">
        <v>211</v>
      </c>
      <c r="D112" s="551" t="s">
        <v>212</v>
      </c>
      <c r="E112" s="551" t="str">
        <f>"CANT. / " &amp; G110</f>
        <v>CANT. / UND</v>
      </c>
      <c r="F112" s="552" t="s">
        <v>213</v>
      </c>
      <c r="G112" s="553" t="s">
        <v>214</v>
      </c>
      <c r="H112" s="554" t="s">
        <v>215</v>
      </c>
      <c r="I112" s="555"/>
      <c r="J112" s="556"/>
    </row>
    <row r="113" spans="1:10" x14ac:dyDescent="0.2">
      <c r="A113" s="540">
        <v>100449</v>
      </c>
      <c r="B113" s="541" t="s">
        <v>216</v>
      </c>
      <c r="C113" s="557" t="s">
        <v>268</v>
      </c>
      <c r="D113" s="558" t="s">
        <v>90</v>
      </c>
      <c r="E113" s="559">
        <v>1</v>
      </c>
      <c r="F113" s="560"/>
      <c r="G113" s="561">
        <v>64986</v>
      </c>
      <c r="H113" s="562">
        <f>TRUNC(E113* (1 + F113 / 100) * G113,2)</f>
        <v>64986</v>
      </c>
      <c r="I113" s="563">
        <f>E113 * (1 + F113 / 100) * I110</f>
        <v>14</v>
      </c>
      <c r="J113" s="564">
        <f>I110*H113</f>
        <v>909804</v>
      </c>
    </row>
    <row r="114" spans="1:10" x14ac:dyDescent="0.2">
      <c r="A114" s="565"/>
      <c r="B114" s="541"/>
      <c r="C114" s="566"/>
      <c r="D114" s="567"/>
      <c r="E114" s="568"/>
      <c r="F114" s="569"/>
      <c r="G114" s="570"/>
      <c r="H114" s="571"/>
      <c r="I114" s="572"/>
      <c r="J114" s="573"/>
    </row>
    <row r="115" spans="1:10" x14ac:dyDescent="0.2">
      <c r="A115" s="574" t="s">
        <v>218</v>
      </c>
      <c r="B115" s="541"/>
      <c r="C115" s="542"/>
      <c r="D115" s="543"/>
      <c r="E115" s="544"/>
      <c r="F115" s="575"/>
      <c r="G115" s="576" t="s">
        <v>219</v>
      </c>
      <c r="H115" s="577">
        <f>SUM(H112:H114)</f>
        <v>64986</v>
      </c>
      <c r="I115" s="555"/>
      <c r="J115" s="578">
        <f>SUM(J112:J114)</f>
        <v>909804</v>
      </c>
    </row>
    <row r="116" spans="1:10" x14ac:dyDescent="0.2">
      <c r="A116" s="574" t="s">
        <v>220</v>
      </c>
      <c r="B116" s="541"/>
      <c r="C116" s="542"/>
      <c r="D116" s="543"/>
      <c r="E116" s="544"/>
      <c r="F116" s="545"/>
      <c r="G116" s="579"/>
      <c r="H116" s="580"/>
      <c r="I116" s="581"/>
      <c r="J116" s="582"/>
    </row>
    <row r="117" spans="1:10" x14ac:dyDescent="0.2">
      <c r="A117" s="549" t="s">
        <v>221</v>
      </c>
      <c r="B117" s="541"/>
      <c r="C117" s="583" t="s">
        <v>222</v>
      </c>
      <c r="D117" s="584" t="s">
        <v>223</v>
      </c>
      <c r="E117" s="584" t="s">
        <v>224</v>
      </c>
      <c r="F117" s="585" t="s">
        <v>225</v>
      </c>
      <c r="G117" s="586" t="s">
        <v>226</v>
      </c>
      <c r="H117" s="587" t="s">
        <v>92</v>
      </c>
      <c r="I117" s="588"/>
      <c r="J117" s="589"/>
    </row>
    <row r="118" spans="1:10" x14ac:dyDescent="0.2">
      <c r="A118" s="540">
        <v>200018</v>
      </c>
      <c r="B118" s="590" t="s">
        <v>222</v>
      </c>
      <c r="C118" s="557" t="s">
        <v>269</v>
      </c>
      <c r="D118" s="591">
        <v>298575</v>
      </c>
      <c r="E118" s="592">
        <v>1.8</v>
      </c>
      <c r="F118" s="593">
        <f>TRUNC(D118*E118,0)</f>
        <v>537435</v>
      </c>
      <c r="G118" s="594">
        <v>4</v>
      </c>
      <c r="H118" s="595">
        <f>IFERROR(TRUNC(F118/G118,2),0)</f>
        <v>134358.75</v>
      </c>
      <c r="I118" s="596">
        <f>I110/G118</f>
        <v>3.5</v>
      </c>
      <c r="J118" s="597">
        <f>I110*H118</f>
        <v>1881022.5</v>
      </c>
    </row>
    <row r="119" spans="1:10" x14ac:dyDescent="0.2">
      <c r="A119" s="565"/>
      <c r="B119" s="541"/>
      <c r="C119" s="566"/>
      <c r="D119" s="567"/>
      <c r="E119" s="568"/>
      <c r="F119" s="569"/>
      <c r="G119" s="570"/>
      <c r="H119" s="571"/>
      <c r="I119" s="572"/>
      <c r="J119" s="573"/>
    </row>
    <row r="120" spans="1:10" x14ac:dyDescent="0.2">
      <c r="A120" s="574" t="s">
        <v>228</v>
      </c>
      <c r="B120" s="541"/>
      <c r="C120" s="542"/>
      <c r="D120" s="543"/>
      <c r="E120" s="544"/>
      <c r="F120" s="598"/>
      <c r="G120" s="599" t="s">
        <v>229</v>
      </c>
      <c r="H120" s="600">
        <f>SUM(H117:H119)</f>
        <v>134358.75</v>
      </c>
      <c r="I120" s="601"/>
      <c r="J120" s="602">
        <f>SUM(J117:J119)</f>
        <v>1881022.5</v>
      </c>
    </row>
    <row r="121" spans="1:10" x14ac:dyDescent="0.2">
      <c r="A121" s="574" t="s">
        <v>230</v>
      </c>
      <c r="B121" s="541"/>
      <c r="C121" s="542"/>
      <c r="D121" s="543"/>
      <c r="E121" s="544"/>
      <c r="F121" s="545"/>
      <c r="G121" s="579"/>
      <c r="H121" s="580"/>
      <c r="I121" s="581"/>
      <c r="J121" s="582"/>
    </row>
    <row r="122" spans="1:10" x14ac:dyDescent="0.2">
      <c r="A122" s="549" t="s">
        <v>231</v>
      </c>
      <c r="B122" s="541"/>
      <c r="C122" s="603" t="s">
        <v>232</v>
      </c>
      <c r="D122" s="604" t="s">
        <v>233</v>
      </c>
      <c r="E122" s="604" t="s">
        <v>212</v>
      </c>
      <c r="F122" s="605" t="s">
        <v>234</v>
      </c>
      <c r="G122" s="606" t="s">
        <v>235</v>
      </c>
      <c r="H122" s="607" t="s">
        <v>215</v>
      </c>
      <c r="I122" s="608"/>
      <c r="J122" s="609"/>
    </row>
    <row r="123" spans="1:10" x14ac:dyDescent="0.2">
      <c r="A123" s="540">
        <v>300026</v>
      </c>
      <c r="B123" s="541" t="s">
        <v>232</v>
      </c>
      <c r="C123" s="557" t="s">
        <v>236</v>
      </c>
      <c r="D123" s="558"/>
      <c r="E123" s="558" t="s">
        <v>237</v>
      </c>
      <c r="F123" s="610">
        <v>0.01</v>
      </c>
      <c r="G123" s="561">
        <f>H120</f>
        <v>134358.75</v>
      </c>
      <c r="H123" s="571">
        <f>TRUNC(F123 * G123,2)</f>
        <v>1343.58</v>
      </c>
      <c r="I123" s="563">
        <f>I110 * F123</f>
        <v>0.14000000000000001</v>
      </c>
      <c r="J123" s="564">
        <f>I110*H123</f>
        <v>18810.12</v>
      </c>
    </row>
    <row r="124" spans="1:10" x14ac:dyDescent="0.2">
      <c r="A124" s="565"/>
      <c r="B124" s="541"/>
      <c r="C124" s="566"/>
      <c r="D124" s="567"/>
      <c r="E124" s="568"/>
      <c r="F124" s="569"/>
      <c r="G124" s="570"/>
      <c r="H124" s="571"/>
      <c r="I124" s="572"/>
      <c r="J124" s="573"/>
    </row>
    <row r="125" spans="1:10" x14ac:dyDescent="0.2">
      <c r="A125" s="574" t="s">
        <v>238</v>
      </c>
      <c r="B125" s="541"/>
      <c r="C125" s="542"/>
      <c r="D125" s="543"/>
      <c r="E125" s="544"/>
      <c r="F125" s="611"/>
      <c r="G125" s="612" t="s">
        <v>239</v>
      </c>
      <c r="H125" s="613">
        <f>SUM(H122:H124)</f>
        <v>1343.58</v>
      </c>
      <c r="I125" s="601"/>
      <c r="J125" s="602">
        <f>SUM(J122:J124)</f>
        <v>18810.12</v>
      </c>
    </row>
    <row r="126" spans="1:10" x14ac:dyDescent="0.2">
      <c r="A126" s="574" t="s">
        <v>240</v>
      </c>
      <c r="B126" s="541"/>
      <c r="C126" s="542"/>
      <c r="D126" s="543"/>
      <c r="E126" s="544"/>
      <c r="F126" s="545"/>
      <c r="G126" s="579"/>
      <c r="H126" s="580"/>
      <c r="I126" s="581"/>
      <c r="J126" s="582"/>
    </row>
    <row r="127" spans="1:10" x14ac:dyDescent="0.2">
      <c r="A127" s="614" t="s">
        <v>241</v>
      </c>
      <c r="B127" s="615"/>
      <c r="C127" s="616" t="s">
        <v>242</v>
      </c>
      <c r="D127" s="617" t="s">
        <v>243</v>
      </c>
      <c r="E127" s="617" t="s">
        <v>244</v>
      </c>
      <c r="F127" s="618" t="s">
        <v>245</v>
      </c>
      <c r="G127" s="619" t="s">
        <v>235</v>
      </c>
      <c r="H127" s="620" t="s">
        <v>215</v>
      </c>
      <c r="I127" s="621"/>
      <c r="J127" s="622"/>
    </row>
    <row r="128" spans="1:10" x14ac:dyDescent="0.2">
      <c r="A128" s="540"/>
      <c r="B128" s="541"/>
      <c r="C128" s="557"/>
      <c r="D128" s="558"/>
      <c r="E128" s="559"/>
      <c r="F128" s="560"/>
      <c r="G128" s="561"/>
      <c r="H128" s="562"/>
      <c r="I128" s="563"/>
      <c r="J128" s="564"/>
    </row>
    <row r="129" spans="1:10" x14ac:dyDescent="0.2">
      <c r="A129" s="623" t="s">
        <v>246</v>
      </c>
      <c r="B129" s="615"/>
      <c r="C129" s="542"/>
      <c r="D129" s="543"/>
      <c r="E129" s="544"/>
      <c r="F129" s="624"/>
      <c r="G129" s="625" t="s">
        <v>247</v>
      </c>
      <c r="H129" s="626">
        <f>SUM(H127:H128)</f>
        <v>0</v>
      </c>
      <c r="I129" s="601"/>
      <c r="J129" s="627">
        <f>SUM(J127:J128)</f>
        <v>0</v>
      </c>
    </row>
    <row r="130" spans="1:10" x14ac:dyDescent="0.2">
      <c r="A130" s="574" t="s">
        <v>248</v>
      </c>
      <c r="B130" s="628"/>
      <c r="C130" s="542"/>
      <c r="D130" s="543"/>
      <c r="E130" s="544"/>
      <c r="F130" s="545"/>
      <c r="G130" s="546"/>
      <c r="H130" s="547"/>
      <c r="I130" s="548"/>
      <c r="J130" s="546"/>
    </row>
    <row r="131" spans="1:10" ht="16" thickBot="1" x14ac:dyDescent="0.25">
      <c r="A131" s="574" t="s">
        <v>93</v>
      </c>
      <c r="B131" s="629"/>
      <c r="C131" s="630"/>
      <c r="D131" s="631"/>
      <c r="E131" s="632"/>
      <c r="F131" s="633" t="s">
        <v>249</v>
      </c>
      <c r="G131" s="634"/>
      <c r="H131" s="635">
        <f>IF($A$2="CD",ROUND(SUM(H111:H130)/2,$A$3),SUM(H111:H130)/2)</f>
        <v>200688</v>
      </c>
      <c r="I131" s="636"/>
      <c r="J131" s="637">
        <f>IF($A$2="CD",ROUND(SUM(J111:J130)/2,$A$3),SUM(J111:J130)/2)</f>
        <v>2809637</v>
      </c>
    </row>
    <row r="132" spans="1:10" x14ac:dyDescent="0.2">
      <c r="A132" s="574" t="s">
        <v>250</v>
      </c>
      <c r="B132" s="629"/>
      <c r="C132" s="638" t="s">
        <v>159</v>
      </c>
      <c r="D132" s="639"/>
      <c r="E132" s="640"/>
      <c r="F132" s="641"/>
      <c r="G132" s="642"/>
      <c r="H132" s="643"/>
      <c r="I132" s="644"/>
      <c r="J132" s="645"/>
    </row>
    <row r="133" spans="1:10" x14ac:dyDescent="0.2">
      <c r="A133" s="540" t="s">
        <v>166</v>
      </c>
      <c r="B133" s="629"/>
      <c r="C133" s="646" t="s">
        <v>137</v>
      </c>
      <c r="D133" s="647"/>
      <c r="E133" s="648"/>
      <c r="F133" s="649">
        <f>$F$3</f>
        <v>0.31</v>
      </c>
      <c r="G133" s="650"/>
      <c r="H133" s="651">
        <f>ROUND(H131*F133,2)</f>
        <v>62213.279999999999</v>
      </c>
      <c r="I133" s="652"/>
      <c r="J133" s="653"/>
    </row>
    <row r="134" spans="1:10" x14ac:dyDescent="0.2">
      <c r="A134" s="540" t="s">
        <v>251</v>
      </c>
      <c r="B134" s="629"/>
      <c r="C134" s="646" t="s">
        <v>139</v>
      </c>
      <c r="D134" s="647"/>
      <c r="E134" s="648"/>
      <c r="F134" s="649">
        <f>$G$3</f>
        <v>0</v>
      </c>
      <c r="G134" s="650"/>
      <c r="H134" s="651">
        <f>ROUND(H131*F134,2)</f>
        <v>0</v>
      </c>
      <c r="I134" s="652"/>
      <c r="J134" s="653"/>
    </row>
    <row r="135" spans="1:10" x14ac:dyDescent="0.2">
      <c r="A135" s="540" t="s">
        <v>168</v>
      </c>
      <c r="B135" s="629"/>
      <c r="C135" s="646" t="s">
        <v>141</v>
      </c>
      <c r="D135" s="647"/>
      <c r="E135" s="648"/>
      <c r="F135" s="649">
        <f>$H$3</f>
        <v>0.05</v>
      </c>
      <c r="G135" s="650"/>
      <c r="H135" s="651">
        <f>ROUND(H131*F135,2)</f>
        <v>10034.4</v>
      </c>
      <c r="I135" s="652"/>
      <c r="J135" s="653"/>
    </row>
    <row r="136" spans="1:10" x14ac:dyDescent="0.2">
      <c r="A136" s="540" t="s">
        <v>170</v>
      </c>
      <c r="B136" s="629"/>
      <c r="C136" s="646" t="s">
        <v>145</v>
      </c>
      <c r="D136" s="647"/>
      <c r="E136" s="648"/>
      <c r="F136" s="649">
        <f>$I$3</f>
        <v>0</v>
      </c>
      <c r="G136" s="650"/>
      <c r="H136" s="651">
        <f>ROUND(H135*F136,2)</f>
        <v>0</v>
      </c>
      <c r="I136" s="652"/>
      <c r="J136" s="653"/>
    </row>
    <row r="137" spans="1:10" x14ac:dyDescent="0.2">
      <c r="A137" s="574" t="s">
        <v>252</v>
      </c>
      <c r="B137" s="629"/>
      <c r="C137" s="654" t="s">
        <v>253</v>
      </c>
      <c r="D137" s="655"/>
      <c r="E137" s="656"/>
      <c r="F137" s="512"/>
      <c r="G137" s="657"/>
      <c r="H137" s="658">
        <f>SUM(H133:H136)</f>
        <v>72247.679999999993</v>
      </c>
      <c r="I137" s="659"/>
      <c r="J137" s="660"/>
    </row>
    <row r="138" spans="1:10" ht="16" thickBot="1" x14ac:dyDescent="0.25">
      <c r="A138" s="574" t="s">
        <v>254</v>
      </c>
      <c r="B138" s="629"/>
      <c r="C138" s="661"/>
      <c r="D138" s="662"/>
      <c r="E138" s="632"/>
      <c r="F138" s="633" t="s">
        <v>255</v>
      </c>
      <c r="G138" s="663"/>
      <c r="H138" s="664">
        <f>ROUND(H131+H137,$A$3)</f>
        <v>272936</v>
      </c>
      <c r="I138" s="665"/>
      <c r="J138" s="666">
        <f>IF($A$3=2,ROUND((J131+J137),2),ROUND((J131+J137),0))</f>
        <v>2809637</v>
      </c>
    </row>
    <row r="139" spans="1:10" hidden="1" x14ac:dyDescent="0.2">
      <c r="A139" s="667" t="s">
        <v>256</v>
      </c>
      <c r="B139" s="668"/>
      <c r="C139" s="669"/>
      <c r="D139" s="670"/>
      <c r="E139" s="671"/>
      <c r="F139" s="671"/>
      <c r="G139" s="671"/>
      <c r="H139" s="672"/>
      <c r="I139" s="512"/>
      <c r="J139" s="513"/>
    </row>
    <row r="140" spans="1:10" hidden="1" x14ac:dyDescent="0.2">
      <c r="A140" s="673"/>
      <c r="B140" s="668"/>
      <c r="C140" s="674"/>
      <c r="D140" s="675"/>
      <c r="E140" s="676"/>
      <c r="F140" s="676"/>
      <c r="G140" s="676"/>
      <c r="H140" s="677"/>
      <c r="I140" s="512"/>
      <c r="J140" s="513"/>
    </row>
    <row r="141" spans="1:10" hidden="1" x14ac:dyDescent="0.2">
      <c r="A141" s="673"/>
      <c r="B141" s="668"/>
      <c r="C141" s="678" t="s">
        <v>257</v>
      </c>
      <c r="D141" s="679"/>
      <c r="E141" s="680"/>
      <c r="F141" s="680"/>
      <c r="G141" s="680"/>
      <c r="H141" s="681"/>
      <c r="I141" s="512"/>
      <c r="J141" s="513"/>
    </row>
    <row r="142" spans="1:10" hidden="1" x14ac:dyDescent="0.2">
      <c r="A142" s="673"/>
      <c r="B142" s="668"/>
      <c r="C142" s="682"/>
      <c r="D142" s="683"/>
      <c r="E142" s="684"/>
      <c r="F142" s="684"/>
      <c r="G142" s="684"/>
      <c r="H142" s="685"/>
      <c r="I142" s="512"/>
      <c r="J142" s="513"/>
    </row>
    <row r="143" spans="1:10" hidden="1" x14ac:dyDescent="0.2">
      <c r="A143" s="673"/>
      <c r="B143" s="668"/>
      <c r="C143" s="682"/>
      <c r="D143" s="683"/>
      <c r="E143" s="684"/>
      <c r="F143" s="684"/>
      <c r="G143" s="684"/>
      <c r="H143" s="685"/>
      <c r="I143" s="512"/>
      <c r="J143" s="513"/>
    </row>
    <row r="144" spans="1:10" hidden="1" x14ac:dyDescent="0.2">
      <c r="A144" s="673"/>
      <c r="B144" s="668"/>
      <c r="C144" s="674"/>
      <c r="D144" s="675"/>
      <c r="E144" s="676"/>
      <c r="F144" s="676"/>
      <c r="G144" s="676"/>
      <c r="H144" s="677"/>
      <c r="I144" s="512"/>
      <c r="J144" s="513"/>
    </row>
    <row r="145" spans="1:10" hidden="1" x14ac:dyDescent="0.2">
      <c r="A145" s="673"/>
      <c r="B145" s="668"/>
      <c r="C145" s="686" t="s">
        <v>258</v>
      </c>
      <c r="D145" s="675"/>
      <c r="E145" s="676"/>
      <c r="F145" s="687" t="s">
        <v>259</v>
      </c>
      <c r="G145" s="676"/>
      <c r="H145" s="677"/>
      <c r="I145" s="512"/>
      <c r="J145" s="513"/>
    </row>
    <row r="146" spans="1:10" hidden="1" x14ac:dyDescent="0.2">
      <c r="C146" s="688"/>
      <c r="H146" s="689"/>
      <c r="I146" s="512"/>
      <c r="J146" s="513"/>
    </row>
    <row r="147" spans="1:10" hidden="1" x14ac:dyDescent="0.2">
      <c r="C147" s="688"/>
      <c r="H147" s="689"/>
      <c r="I147" s="512"/>
      <c r="J147" s="513"/>
    </row>
    <row r="148" spans="1:10" hidden="1" x14ac:dyDescent="0.2">
      <c r="A148" s="673"/>
      <c r="B148" s="668"/>
      <c r="C148" s="690" t="s">
        <v>260</v>
      </c>
      <c r="D148" s="691"/>
      <c r="E148" s="676"/>
      <c r="F148" s="692" t="s">
        <v>260</v>
      </c>
      <c r="G148" s="680"/>
      <c r="H148" s="681"/>
      <c r="I148" s="512"/>
      <c r="J148" s="513"/>
    </row>
    <row r="149" spans="1:10" hidden="1" x14ac:dyDescent="0.2">
      <c r="A149" s="673"/>
      <c r="B149" s="668"/>
      <c r="C149" s="693" t="s">
        <v>261</v>
      </c>
      <c r="D149" s="683"/>
      <c r="E149" s="676"/>
      <c r="F149" s="694" t="s">
        <v>261</v>
      </c>
      <c r="G149" s="684"/>
      <c r="H149" s="685"/>
      <c r="I149" s="512"/>
      <c r="J149" s="513"/>
    </row>
    <row r="150" spans="1:10" hidden="1" x14ac:dyDescent="0.2">
      <c r="A150" s="673"/>
      <c r="B150" s="668"/>
      <c r="C150" s="695" t="s">
        <v>262</v>
      </c>
      <c r="D150" s="675"/>
      <c r="E150" s="676"/>
      <c r="F150" s="668" t="s">
        <v>263</v>
      </c>
      <c r="G150" s="676"/>
      <c r="H150" s="677"/>
      <c r="I150" s="512"/>
      <c r="J150" s="513"/>
    </row>
    <row r="151" spans="1:10" ht="16" hidden="1" thickBot="1" x14ac:dyDescent="0.25">
      <c r="A151" s="696" t="s">
        <v>264</v>
      </c>
      <c r="B151" s="668"/>
      <c r="C151" s="697"/>
      <c r="D151" s="698"/>
      <c r="E151" s="699"/>
      <c r="F151" s="699"/>
      <c r="G151" s="699"/>
      <c r="H151" s="700"/>
      <c r="I151" s="512"/>
      <c r="J151" s="513"/>
    </row>
    <row r="152" spans="1:10" x14ac:dyDescent="0.2">
      <c r="C152" s="27"/>
      <c r="D152" s="87"/>
      <c r="E152" s="27"/>
      <c r="F152" s="27"/>
      <c r="G152" s="27"/>
      <c r="H152" s="27"/>
      <c r="I152" s="512"/>
      <c r="J152" s="513"/>
    </row>
    <row r="153" spans="1:10" ht="16" thickBot="1" x14ac:dyDescent="0.25">
      <c r="C153" s="27"/>
      <c r="D153" s="87"/>
      <c r="E153" s="27"/>
      <c r="F153" s="27"/>
      <c r="G153" s="27"/>
      <c r="H153" s="27"/>
      <c r="I153" s="512"/>
      <c r="J153" s="513"/>
    </row>
    <row r="154" spans="1:10" ht="19" hidden="1" x14ac:dyDescent="0.2">
      <c r="A154" s="514" t="s">
        <v>200</v>
      </c>
      <c r="B154" s="514"/>
      <c r="C154" s="515" t="s">
        <v>201</v>
      </c>
      <c r="D154" s="516"/>
      <c r="E154" s="516"/>
      <c r="F154" s="516"/>
      <c r="G154" s="516"/>
      <c r="H154" s="517" t="str">
        <f>"No. " &amp; COUNTIF(A$3:A159,"ITEM*") &amp; " DE " &amp; COUNTIF(A$3:A$99942,"ITEM*")</f>
        <v>No. 4 DE 11</v>
      </c>
      <c r="I154" s="512"/>
      <c r="J154" s="513"/>
    </row>
    <row r="155" spans="1:10" hidden="1" x14ac:dyDescent="0.2">
      <c r="A155" s="514" t="s">
        <v>202</v>
      </c>
      <c r="B155" s="514"/>
      <c r="C155" s="518" t="s">
        <v>203</v>
      </c>
      <c r="D155" s="519" t="s">
        <v>46</v>
      </c>
      <c r="E155" s="520"/>
      <c r="F155" s="521" t="s">
        <v>204</v>
      </c>
      <c r="G155" s="519"/>
      <c r="H155" s="522"/>
      <c r="I155" s="512"/>
      <c r="J155" s="513"/>
    </row>
    <row r="156" spans="1:10" ht="16" hidden="1" thickBot="1" x14ac:dyDescent="0.25">
      <c r="C156" s="523"/>
      <c r="D156" s="524"/>
      <c r="E156" s="524"/>
      <c r="F156" s="524"/>
      <c r="G156" s="524"/>
      <c r="H156" s="525"/>
      <c r="I156" s="512"/>
      <c r="J156" s="513"/>
    </row>
    <row r="157" spans="1:10" x14ac:dyDescent="0.2">
      <c r="A157" s="526" t="s">
        <v>205</v>
      </c>
      <c r="B157" s="527"/>
      <c r="C157" s="528" t="s">
        <v>89</v>
      </c>
      <c r="D157" s="834"/>
      <c r="E157" s="834"/>
      <c r="F157" s="529" t="s">
        <v>88</v>
      </c>
      <c r="G157" s="530" t="s">
        <v>206</v>
      </c>
      <c r="H157" s="531" t="s">
        <v>207</v>
      </c>
      <c r="I157" s="532" t="s">
        <v>208</v>
      </c>
      <c r="J157" s="533" t="s">
        <v>96</v>
      </c>
    </row>
    <row r="158" spans="1:10" x14ac:dyDescent="0.2">
      <c r="A158" s="534" t="s">
        <v>270</v>
      </c>
      <c r="B158" s="527"/>
      <c r="C158" s="822" t="s">
        <v>110</v>
      </c>
      <c r="D158" s="823"/>
      <c r="E158" s="824"/>
      <c r="F158" s="535" t="str">
        <f>PRESUPUESTO!$B$19</f>
        <v>1.4</v>
      </c>
      <c r="G158" s="536" t="s">
        <v>35</v>
      </c>
      <c r="H158" s="537">
        <f>PRESUPUESTO!$E$19</f>
        <v>24</v>
      </c>
      <c r="I158" s="538">
        <f>H158</f>
        <v>24</v>
      </c>
      <c r="J158" s="539"/>
    </row>
    <row r="159" spans="1:10" x14ac:dyDescent="0.2">
      <c r="A159" s="540"/>
      <c r="B159" s="541"/>
      <c r="C159" s="542"/>
      <c r="D159" s="543"/>
      <c r="E159" s="544"/>
      <c r="F159" s="545"/>
      <c r="G159" s="546"/>
      <c r="H159" s="547"/>
      <c r="I159" s="548"/>
      <c r="J159" s="546"/>
    </row>
    <row r="160" spans="1:10" x14ac:dyDescent="0.2">
      <c r="A160" s="549" t="s">
        <v>210</v>
      </c>
      <c r="B160" s="541"/>
      <c r="C160" s="550" t="s">
        <v>211</v>
      </c>
      <c r="D160" s="551" t="s">
        <v>212</v>
      </c>
      <c r="E160" s="551" t="str">
        <f>"CANT. / " &amp; G158</f>
        <v>CANT. / M</v>
      </c>
      <c r="F160" s="552" t="s">
        <v>213</v>
      </c>
      <c r="G160" s="553" t="s">
        <v>214</v>
      </c>
      <c r="H160" s="554" t="s">
        <v>215</v>
      </c>
      <c r="I160" s="555"/>
      <c r="J160" s="556"/>
    </row>
    <row r="161" spans="1:10" x14ac:dyDescent="0.2">
      <c r="A161" s="540">
        <v>100379</v>
      </c>
      <c r="B161" s="541" t="s">
        <v>216</v>
      </c>
      <c r="C161" s="557" t="s">
        <v>271</v>
      </c>
      <c r="D161" s="558" t="s">
        <v>35</v>
      </c>
      <c r="E161" s="559">
        <v>2</v>
      </c>
      <c r="F161" s="560">
        <v>5</v>
      </c>
      <c r="G161" s="561">
        <v>10950</v>
      </c>
      <c r="H161" s="562">
        <f>TRUNC(E161* (1 + F161 / 100) * G161,2)</f>
        <v>22995</v>
      </c>
      <c r="I161" s="701">
        <f>E161 * (1 + F161 / 100) * I158</f>
        <v>50.400000000000006</v>
      </c>
      <c r="J161" s="702">
        <f>I158*H161</f>
        <v>551880</v>
      </c>
    </row>
    <row r="162" spans="1:10" x14ac:dyDescent="0.2">
      <c r="A162" s="540">
        <v>109989</v>
      </c>
      <c r="B162" s="541"/>
      <c r="C162" s="557" t="s">
        <v>272</v>
      </c>
      <c r="D162" s="558" t="s">
        <v>90</v>
      </c>
      <c r="E162" s="559">
        <v>0.33300000000000002</v>
      </c>
      <c r="F162" s="560"/>
      <c r="G162" s="561">
        <v>1980</v>
      </c>
      <c r="H162" s="562">
        <f>TRUNC(E162* (1 + F162 / 100) * G162,2)</f>
        <v>659.34</v>
      </c>
      <c r="I162" s="701">
        <f>E162 * (1 + F162 / 100) * I158</f>
        <v>7.9920000000000009</v>
      </c>
      <c r="J162" s="702">
        <f>I158*H162</f>
        <v>15824.16</v>
      </c>
    </row>
    <row r="163" spans="1:10" x14ac:dyDescent="0.2">
      <c r="A163" s="540">
        <v>109934</v>
      </c>
      <c r="B163" s="541"/>
      <c r="C163" s="557" t="s">
        <v>273</v>
      </c>
      <c r="D163" s="558" t="s">
        <v>90</v>
      </c>
      <c r="E163" s="559">
        <v>0.17</v>
      </c>
      <c r="F163" s="560"/>
      <c r="G163" s="561">
        <v>4393</v>
      </c>
      <c r="H163" s="562">
        <f>TRUNC(E163* (1 + F163 / 100) * G163,2)</f>
        <v>746.81</v>
      </c>
      <c r="I163" s="701">
        <f>E163 * (1 + F163 / 100) * I158</f>
        <v>4.08</v>
      </c>
      <c r="J163" s="702">
        <f>I158*H163</f>
        <v>17923.439999999999</v>
      </c>
    </row>
    <row r="164" spans="1:10" x14ac:dyDescent="0.2">
      <c r="A164" s="540">
        <v>119202</v>
      </c>
      <c r="B164" s="541"/>
      <c r="C164" s="557" t="s">
        <v>274</v>
      </c>
      <c r="D164" s="558" t="s">
        <v>90</v>
      </c>
      <c r="E164" s="559">
        <v>0.33300000000000002</v>
      </c>
      <c r="F164" s="560">
        <v>5</v>
      </c>
      <c r="G164" s="561">
        <v>62656</v>
      </c>
      <c r="H164" s="562">
        <f>TRUNC(E164* (1 + F164 / 100) * G164,2)</f>
        <v>21907.67</v>
      </c>
      <c r="I164" s="563">
        <f>E164 * (1 + F164 / 100) * I158</f>
        <v>8.3916000000000004</v>
      </c>
      <c r="J164" s="564">
        <f>I158*H164</f>
        <v>525784.07999999996</v>
      </c>
    </row>
    <row r="165" spans="1:10" x14ac:dyDescent="0.2">
      <c r="A165" s="565"/>
      <c r="B165" s="541"/>
      <c r="C165" s="566"/>
      <c r="D165" s="567"/>
      <c r="E165" s="568"/>
      <c r="F165" s="569"/>
      <c r="G165" s="570"/>
      <c r="H165" s="571"/>
      <c r="I165" s="572"/>
      <c r="J165" s="573"/>
    </row>
    <row r="166" spans="1:10" x14ac:dyDescent="0.2">
      <c r="A166" s="623" t="s">
        <v>218</v>
      </c>
      <c r="B166" s="541"/>
      <c r="C166" s="542"/>
      <c r="D166" s="543"/>
      <c r="E166" s="544"/>
      <c r="F166" s="575"/>
      <c r="G166" s="576" t="s">
        <v>219</v>
      </c>
      <c r="H166" s="577">
        <f>SUM(H160:H165)</f>
        <v>46308.82</v>
      </c>
      <c r="I166" s="555"/>
      <c r="J166" s="578">
        <f>SUM(J160:J165)</f>
        <v>1111411.68</v>
      </c>
    </row>
    <row r="167" spans="1:10" x14ac:dyDescent="0.2">
      <c r="A167" s="623" t="s">
        <v>220</v>
      </c>
      <c r="B167" s="541"/>
      <c r="C167" s="542"/>
      <c r="D167" s="543"/>
      <c r="E167" s="544"/>
      <c r="F167" s="545"/>
      <c r="G167" s="579"/>
      <c r="H167" s="580"/>
      <c r="I167" s="581"/>
      <c r="J167" s="582"/>
    </row>
    <row r="168" spans="1:10" x14ac:dyDescent="0.2">
      <c r="A168" s="549" t="s">
        <v>221</v>
      </c>
      <c r="B168" s="541"/>
      <c r="C168" s="583" t="s">
        <v>222</v>
      </c>
      <c r="D168" s="584" t="s">
        <v>223</v>
      </c>
      <c r="E168" s="584" t="s">
        <v>224</v>
      </c>
      <c r="F168" s="585" t="s">
        <v>225</v>
      </c>
      <c r="G168" s="586" t="s">
        <v>275</v>
      </c>
      <c r="H168" s="587" t="s">
        <v>92</v>
      </c>
      <c r="I168" s="588"/>
      <c r="J168" s="589"/>
    </row>
    <row r="169" spans="1:10" x14ac:dyDescent="0.2">
      <c r="A169" s="540">
        <v>200018</v>
      </c>
      <c r="B169" s="590" t="s">
        <v>222</v>
      </c>
      <c r="C169" s="557" t="s">
        <v>269</v>
      </c>
      <c r="D169" s="591">
        <v>298575</v>
      </c>
      <c r="E169" s="592">
        <v>1.8</v>
      </c>
      <c r="F169" s="593">
        <f>TRUNC(D169*E169,0)</f>
        <v>537435</v>
      </c>
      <c r="G169" s="594">
        <v>26.66</v>
      </c>
      <c r="H169" s="595">
        <f>IFERROR(TRUNC(F169/G169,2),0)</f>
        <v>20158.849999999999</v>
      </c>
      <c r="I169" s="596">
        <f>I158/G169</f>
        <v>0.90022505626406601</v>
      </c>
      <c r="J169" s="597">
        <f>I158*H169</f>
        <v>483812.39999999997</v>
      </c>
    </row>
    <row r="170" spans="1:10" x14ac:dyDescent="0.2">
      <c r="A170" s="565"/>
      <c r="B170" s="541"/>
      <c r="C170" s="566"/>
      <c r="D170" s="567"/>
      <c r="E170" s="568"/>
      <c r="F170" s="569"/>
      <c r="G170" s="570"/>
      <c r="H170" s="571"/>
      <c r="I170" s="572"/>
      <c r="J170" s="573"/>
    </row>
    <row r="171" spans="1:10" x14ac:dyDescent="0.2">
      <c r="A171" s="623" t="s">
        <v>228</v>
      </c>
      <c r="B171" s="541"/>
      <c r="C171" s="542"/>
      <c r="D171" s="543"/>
      <c r="E171" s="544"/>
      <c r="F171" s="598"/>
      <c r="G171" s="599" t="s">
        <v>229</v>
      </c>
      <c r="H171" s="600">
        <f>SUM(H168:H170)</f>
        <v>20158.849999999999</v>
      </c>
      <c r="I171" s="601"/>
      <c r="J171" s="602">
        <f>SUM(J168:J170)</f>
        <v>483812.39999999997</v>
      </c>
    </row>
    <row r="172" spans="1:10" x14ac:dyDescent="0.2">
      <c r="A172" s="623" t="s">
        <v>230</v>
      </c>
      <c r="B172" s="541"/>
      <c r="C172" s="542"/>
      <c r="D172" s="543"/>
      <c r="E172" s="544"/>
      <c r="F172" s="545"/>
      <c r="G172" s="579"/>
      <c r="H172" s="580"/>
      <c r="I172" s="581"/>
      <c r="J172" s="582"/>
    </row>
    <row r="173" spans="1:10" x14ac:dyDescent="0.2">
      <c r="A173" s="549" t="s">
        <v>231</v>
      </c>
      <c r="B173" s="541"/>
      <c r="C173" s="603" t="s">
        <v>232</v>
      </c>
      <c r="D173" s="604" t="s">
        <v>233</v>
      </c>
      <c r="E173" s="604" t="s">
        <v>212</v>
      </c>
      <c r="F173" s="605" t="s">
        <v>234</v>
      </c>
      <c r="G173" s="606" t="s">
        <v>235</v>
      </c>
      <c r="H173" s="607" t="s">
        <v>215</v>
      </c>
      <c r="I173" s="608"/>
      <c r="J173" s="609"/>
    </row>
    <row r="174" spans="1:10" x14ac:dyDescent="0.2">
      <c r="A174" s="540">
        <v>300026</v>
      </c>
      <c r="B174" s="541" t="s">
        <v>232</v>
      </c>
      <c r="C174" s="703" t="s">
        <v>236</v>
      </c>
      <c r="D174" s="558"/>
      <c r="E174" s="558" t="s">
        <v>237</v>
      </c>
      <c r="F174" s="610">
        <v>0.01</v>
      </c>
      <c r="G174" s="561">
        <f>H171</f>
        <v>20158.849999999999</v>
      </c>
      <c r="H174" s="571">
        <f>TRUNC(F174 * G174,2)</f>
        <v>201.58</v>
      </c>
      <c r="I174" s="563">
        <f>I158 * F174</f>
        <v>0.24</v>
      </c>
      <c r="J174" s="564">
        <f>I158*H174</f>
        <v>4837.92</v>
      </c>
    </row>
    <row r="175" spans="1:10" x14ac:dyDescent="0.2">
      <c r="A175" s="565"/>
      <c r="B175" s="541"/>
      <c r="C175" s="566"/>
      <c r="D175" s="567"/>
      <c r="E175" s="568"/>
      <c r="F175" s="569"/>
      <c r="G175" s="570"/>
      <c r="H175" s="571"/>
      <c r="I175" s="572"/>
      <c r="J175" s="573"/>
    </row>
    <row r="176" spans="1:10" x14ac:dyDescent="0.2">
      <c r="A176" s="623" t="s">
        <v>238</v>
      </c>
      <c r="B176" s="541"/>
      <c r="C176" s="542"/>
      <c r="D176" s="543"/>
      <c r="E176" s="544"/>
      <c r="F176" s="611"/>
      <c r="G176" s="612" t="s">
        <v>239</v>
      </c>
      <c r="H176" s="613">
        <f>SUM(H173:H175)</f>
        <v>201.58</v>
      </c>
      <c r="I176" s="601"/>
      <c r="J176" s="602">
        <f>SUM(J173:J175)</f>
        <v>4837.92</v>
      </c>
    </row>
    <row r="177" spans="1:10" x14ac:dyDescent="0.2">
      <c r="A177" s="623" t="s">
        <v>240</v>
      </c>
      <c r="B177" s="541"/>
      <c r="C177" s="542"/>
      <c r="D177" s="543"/>
      <c r="E177" s="544"/>
      <c r="F177" s="545"/>
      <c r="G177" s="579"/>
      <c r="H177" s="580"/>
      <c r="I177" s="581"/>
      <c r="J177" s="582"/>
    </row>
    <row r="178" spans="1:10" x14ac:dyDescent="0.2">
      <c r="A178" s="614" t="s">
        <v>241</v>
      </c>
      <c r="B178" s="615"/>
      <c r="C178" s="616" t="s">
        <v>242</v>
      </c>
      <c r="D178" s="617" t="s">
        <v>243</v>
      </c>
      <c r="E178" s="617" t="s">
        <v>244</v>
      </c>
      <c r="F178" s="618" t="s">
        <v>245</v>
      </c>
      <c r="G178" s="619" t="s">
        <v>235</v>
      </c>
      <c r="H178" s="620" t="s">
        <v>215</v>
      </c>
      <c r="I178" s="621"/>
      <c r="J178" s="622"/>
    </row>
    <row r="179" spans="1:10" x14ac:dyDescent="0.2">
      <c r="A179" s="540"/>
      <c r="B179" s="541"/>
      <c r="C179" s="557"/>
      <c r="D179" s="558"/>
      <c r="E179" s="559"/>
      <c r="F179" s="560"/>
      <c r="G179" s="561"/>
      <c r="H179" s="562"/>
      <c r="I179" s="563"/>
      <c r="J179" s="564"/>
    </row>
    <row r="180" spans="1:10" x14ac:dyDescent="0.2">
      <c r="A180" s="623" t="s">
        <v>246</v>
      </c>
      <c r="B180" s="615"/>
      <c r="C180" s="542"/>
      <c r="D180" s="543"/>
      <c r="E180" s="544"/>
      <c r="F180" s="624"/>
      <c r="G180" s="625" t="s">
        <v>247</v>
      </c>
      <c r="H180" s="626">
        <f>SUM(H178:H179)</f>
        <v>0</v>
      </c>
      <c r="I180" s="601"/>
      <c r="J180" s="627">
        <f>SUM(J178:J179)</f>
        <v>0</v>
      </c>
    </row>
    <row r="181" spans="1:10" x14ac:dyDescent="0.2">
      <c r="A181" s="574" t="s">
        <v>248</v>
      </c>
      <c r="B181" s="628"/>
      <c r="C181" s="542"/>
      <c r="D181" s="543"/>
      <c r="E181" s="544"/>
      <c r="F181" s="545"/>
      <c r="G181" s="546"/>
      <c r="H181" s="547"/>
      <c r="I181" s="548"/>
      <c r="J181" s="546"/>
    </row>
    <row r="182" spans="1:10" ht="16" thickBot="1" x14ac:dyDescent="0.25">
      <c r="A182" s="574" t="s">
        <v>93</v>
      </c>
      <c r="B182" s="629"/>
      <c r="C182" s="630"/>
      <c r="D182" s="631"/>
      <c r="E182" s="632"/>
      <c r="F182" s="633" t="s">
        <v>249</v>
      </c>
      <c r="G182" s="634"/>
      <c r="H182" s="635">
        <f>IF($A$2="CD",ROUND(SUM(H159:H181)/2,$A$3),SUM(H159:H181)/2)</f>
        <v>66669</v>
      </c>
      <c r="I182" s="636"/>
      <c r="J182" s="637">
        <f>IF($A$2="CD",ROUND(SUM(J159:J181)/2,$A$3),SUM(J159:J181)/2)</f>
        <v>1600062</v>
      </c>
    </row>
    <row r="183" spans="1:10" x14ac:dyDescent="0.2">
      <c r="A183" s="574" t="s">
        <v>250</v>
      </c>
      <c r="B183" s="629"/>
      <c r="C183" s="638" t="s">
        <v>159</v>
      </c>
      <c r="D183" s="639"/>
      <c r="E183" s="640"/>
      <c r="F183" s="641"/>
      <c r="G183" s="642"/>
      <c r="H183" s="643"/>
      <c r="I183" s="644"/>
      <c r="J183" s="645"/>
    </row>
    <row r="184" spans="1:10" x14ac:dyDescent="0.2">
      <c r="A184" s="540" t="s">
        <v>166</v>
      </c>
      <c r="B184" s="629"/>
      <c r="C184" s="646" t="s">
        <v>137</v>
      </c>
      <c r="D184" s="647"/>
      <c r="E184" s="648"/>
      <c r="F184" s="649">
        <f>$F$3</f>
        <v>0.31</v>
      </c>
      <c r="G184" s="650"/>
      <c r="H184" s="651">
        <f>ROUND(H182*F184,2)</f>
        <v>20667.39</v>
      </c>
      <c r="I184" s="652"/>
      <c r="J184" s="653"/>
    </row>
    <row r="185" spans="1:10" x14ac:dyDescent="0.2">
      <c r="A185" s="540" t="s">
        <v>251</v>
      </c>
      <c r="B185" s="629"/>
      <c r="C185" s="646" t="s">
        <v>139</v>
      </c>
      <c r="D185" s="647"/>
      <c r="E185" s="648"/>
      <c r="F185" s="649">
        <f>$G$3</f>
        <v>0</v>
      </c>
      <c r="G185" s="650"/>
      <c r="H185" s="651">
        <f>ROUND(H182*F185,2)</f>
        <v>0</v>
      </c>
      <c r="I185" s="652"/>
      <c r="J185" s="653"/>
    </row>
    <row r="186" spans="1:10" x14ac:dyDescent="0.2">
      <c r="A186" s="540" t="s">
        <v>168</v>
      </c>
      <c r="B186" s="629"/>
      <c r="C186" s="646" t="s">
        <v>141</v>
      </c>
      <c r="D186" s="647"/>
      <c r="E186" s="648"/>
      <c r="F186" s="649">
        <f>$H$3</f>
        <v>0.05</v>
      </c>
      <c r="G186" s="650"/>
      <c r="H186" s="651">
        <f>ROUND(H182*F186,2)</f>
        <v>3333.45</v>
      </c>
      <c r="I186" s="652"/>
      <c r="J186" s="653"/>
    </row>
    <row r="187" spans="1:10" x14ac:dyDescent="0.2">
      <c r="A187" s="540" t="s">
        <v>170</v>
      </c>
      <c r="B187" s="629"/>
      <c r="C187" s="646" t="s">
        <v>145</v>
      </c>
      <c r="D187" s="647"/>
      <c r="E187" s="648"/>
      <c r="F187" s="649">
        <f>$I$3</f>
        <v>0</v>
      </c>
      <c r="G187" s="650"/>
      <c r="H187" s="651">
        <f>ROUND(H186*F187,2)</f>
        <v>0</v>
      </c>
      <c r="I187" s="652"/>
      <c r="J187" s="653"/>
    </row>
    <row r="188" spans="1:10" x14ac:dyDescent="0.2">
      <c r="A188" s="574" t="s">
        <v>252</v>
      </c>
      <c r="B188" s="629"/>
      <c r="C188" s="654" t="s">
        <v>253</v>
      </c>
      <c r="D188" s="655"/>
      <c r="E188" s="656"/>
      <c r="F188" s="512"/>
      <c r="G188" s="657"/>
      <c r="H188" s="658">
        <f>SUM(H184:H187)</f>
        <v>24000.84</v>
      </c>
      <c r="I188" s="659"/>
      <c r="J188" s="660"/>
    </row>
    <row r="189" spans="1:10" ht="16" thickBot="1" x14ac:dyDescent="0.25">
      <c r="A189" s="574" t="s">
        <v>254</v>
      </c>
      <c r="B189" s="629"/>
      <c r="C189" s="661"/>
      <c r="D189" s="662"/>
      <c r="E189" s="632"/>
      <c r="F189" s="633" t="s">
        <v>255</v>
      </c>
      <c r="G189" s="663"/>
      <c r="H189" s="664">
        <f>ROUND(H182+H188,$A$3)</f>
        <v>90670</v>
      </c>
      <c r="I189" s="665"/>
      <c r="J189" s="666">
        <f>IF($A$3=2,ROUND((J182+J188),2),ROUND((J182+J188),0))</f>
        <v>1600062</v>
      </c>
    </row>
    <row r="190" spans="1:10" hidden="1" x14ac:dyDescent="0.2">
      <c r="A190" s="667" t="s">
        <v>256</v>
      </c>
      <c r="B190" s="668"/>
      <c r="C190" s="669"/>
      <c r="D190" s="670"/>
      <c r="E190" s="671"/>
      <c r="F190" s="671"/>
      <c r="G190" s="671"/>
      <c r="H190" s="672"/>
      <c r="I190" s="512"/>
      <c r="J190" s="513"/>
    </row>
    <row r="191" spans="1:10" hidden="1" x14ac:dyDescent="0.2">
      <c r="A191" s="673"/>
      <c r="B191" s="668"/>
      <c r="C191" s="674"/>
      <c r="D191" s="675"/>
      <c r="E191" s="676"/>
      <c r="F191" s="676"/>
      <c r="G191" s="676"/>
      <c r="H191" s="677"/>
      <c r="I191" s="512"/>
      <c r="J191" s="513"/>
    </row>
    <row r="192" spans="1:10" hidden="1" x14ac:dyDescent="0.2">
      <c r="A192" s="673"/>
      <c r="B192" s="668"/>
      <c r="C192" s="678" t="s">
        <v>257</v>
      </c>
      <c r="D192" s="679"/>
      <c r="E192" s="680"/>
      <c r="F192" s="680"/>
      <c r="G192" s="680"/>
      <c r="H192" s="681"/>
      <c r="I192" s="512"/>
      <c r="J192" s="513"/>
    </row>
    <row r="193" spans="1:10" hidden="1" x14ac:dyDescent="0.2">
      <c r="A193" s="673"/>
      <c r="B193" s="668"/>
      <c r="C193" s="682"/>
      <c r="D193" s="683"/>
      <c r="E193" s="684"/>
      <c r="F193" s="684"/>
      <c r="G193" s="684"/>
      <c r="H193" s="685"/>
      <c r="I193" s="512"/>
      <c r="J193" s="513"/>
    </row>
    <row r="194" spans="1:10" hidden="1" x14ac:dyDescent="0.2">
      <c r="A194" s="673"/>
      <c r="B194" s="668"/>
      <c r="C194" s="682"/>
      <c r="D194" s="683"/>
      <c r="E194" s="684"/>
      <c r="F194" s="684"/>
      <c r="G194" s="684"/>
      <c r="H194" s="685"/>
      <c r="I194" s="512"/>
      <c r="J194" s="513"/>
    </row>
    <row r="195" spans="1:10" hidden="1" x14ac:dyDescent="0.2">
      <c r="A195" s="673"/>
      <c r="B195" s="668"/>
      <c r="C195" s="674"/>
      <c r="D195" s="675"/>
      <c r="E195" s="676"/>
      <c r="F195" s="676"/>
      <c r="G195" s="676"/>
      <c r="H195" s="677"/>
      <c r="I195" s="512"/>
      <c r="J195" s="513"/>
    </row>
    <row r="196" spans="1:10" hidden="1" x14ac:dyDescent="0.2">
      <c r="A196" s="673"/>
      <c r="B196" s="668"/>
      <c r="C196" s="686" t="s">
        <v>258</v>
      </c>
      <c r="D196" s="675"/>
      <c r="E196" s="676"/>
      <c r="F196" s="687" t="s">
        <v>259</v>
      </c>
      <c r="G196" s="676"/>
      <c r="H196" s="677"/>
      <c r="I196" s="512"/>
      <c r="J196" s="513"/>
    </row>
    <row r="197" spans="1:10" hidden="1" x14ac:dyDescent="0.2">
      <c r="C197" s="688"/>
      <c r="H197" s="689"/>
      <c r="I197" s="512"/>
      <c r="J197" s="513"/>
    </row>
    <row r="198" spans="1:10" hidden="1" x14ac:dyDescent="0.2">
      <c r="C198" s="688"/>
      <c r="H198" s="689"/>
      <c r="I198" s="512"/>
      <c r="J198" s="513"/>
    </row>
    <row r="199" spans="1:10" hidden="1" x14ac:dyDescent="0.2">
      <c r="A199" s="673"/>
      <c r="B199" s="668"/>
      <c r="C199" s="690" t="s">
        <v>260</v>
      </c>
      <c r="D199" s="691"/>
      <c r="E199" s="676"/>
      <c r="F199" s="692" t="s">
        <v>260</v>
      </c>
      <c r="G199" s="680"/>
      <c r="H199" s="681"/>
      <c r="I199" s="512"/>
      <c r="J199" s="513"/>
    </row>
    <row r="200" spans="1:10" hidden="1" x14ac:dyDescent="0.2">
      <c r="A200" s="673"/>
      <c r="B200" s="668"/>
      <c r="C200" s="693" t="s">
        <v>261</v>
      </c>
      <c r="D200" s="683"/>
      <c r="E200" s="676"/>
      <c r="F200" s="694" t="s">
        <v>261</v>
      </c>
      <c r="G200" s="684"/>
      <c r="H200" s="685"/>
      <c r="I200" s="512"/>
      <c r="J200" s="513"/>
    </row>
    <row r="201" spans="1:10" hidden="1" x14ac:dyDescent="0.2">
      <c r="A201" s="673"/>
      <c r="B201" s="668"/>
      <c r="C201" s="695" t="s">
        <v>262</v>
      </c>
      <c r="D201" s="675"/>
      <c r="E201" s="676"/>
      <c r="F201" s="668" t="s">
        <v>263</v>
      </c>
      <c r="G201" s="676"/>
      <c r="H201" s="677"/>
      <c r="I201" s="512"/>
      <c r="J201" s="513"/>
    </row>
    <row r="202" spans="1:10" ht="16" hidden="1" thickBot="1" x14ac:dyDescent="0.25">
      <c r="A202" s="696" t="s">
        <v>264</v>
      </c>
      <c r="B202" s="668"/>
      <c r="C202" s="697"/>
      <c r="D202" s="698"/>
      <c r="E202" s="699"/>
      <c r="F202" s="699"/>
      <c r="G202" s="699"/>
      <c r="H202" s="700"/>
      <c r="I202" s="512"/>
      <c r="J202" s="513"/>
    </row>
    <row r="203" spans="1:10" x14ac:dyDescent="0.2">
      <c r="C203" s="27"/>
      <c r="D203" s="87"/>
      <c r="E203" s="27"/>
      <c r="F203" s="27"/>
      <c r="G203" s="27"/>
      <c r="H203" s="27"/>
      <c r="I203" s="512"/>
      <c r="J203" s="513"/>
    </row>
    <row r="204" spans="1:10" ht="16" thickBot="1" x14ac:dyDescent="0.25">
      <c r="C204" s="27"/>
      <c r="D204" s="87"/>
      <c r="E204" s="27"/>
      <c r="F204" s="27"/>
      <c r="G204" s="27"/>
      <c r="H204" s="27"/>
      <c r="I204" s="512"/>
      <c r="J204" s="513"/>
    </row>
    <row r="205" spans="1:10" ht="19" hidden="1" x14ac:dyDescent="0.2">
      <c r="A205" s="514" t="s">
        <v>200</v>
      </c>
      <c r="B205" s="514"/>
      <c r="C205" s="515" t="s">
        <v>201</v>
      </c>
      <c r="D205" s="516"/>
      <c r="E205" s="516"/>
      <c r="F205" s="516"/>
      <c r="G205" s="516"/>
      <c r="H205" s="517" t="str">
        <f>"No. " &amp; COUNTIF(A$3:A210,"ITEM*") &amp; " DE " &amp; COUNTIF(A$3:A$99942,"ITEM*")</f>
        <v>No. 5 DE 11</v>
      </c>
      <c r="I205" s="512"/>
      <c r="J205" s="513"/>
    </row>
    <row r="206" spans="1:10" hidden="1" x14ac:dyDescent="0.2">
      <c r="A206" s="514" t="s">
        <v>202</v>
      </c>
      <c r="B206" s="514"/>
      <c r="C206" s="518" t="s">
        <v>203</v>
      </c>
      <c r="D206" s="519" t="s">
        <v>46</v>
      </c>
      <c r="E206" s="520"/>
      <c r="F206" s="521" t="s">
        <v>204</v>
      </c>
      <c r="G206" s="519"/>
      <c r="H206" s="522"/>
      <c r="I206" s="512"/>
      <c r="J206" s="513"/>
    </row>
    <row r="207" spans="1:10" ht="16" hidden="1" thickBot="1" x14ac:dyDescent="0.25">
      <c r="C207" s="523"/>
      <c r="D207" s="524"/>
      <c r="E207" s="524"/>
      <c r="F207" s="524"/>
      <c r="G207" s="524"/>
      <c r="H207" s="525"/>
      <c r="I207" s="512"/>
      <c r="J207" s="513"/>
    </row>
    <row r="208" spans="1:10" x14ac:dyDescent="0.2">
      <c r="A208" s="526" t="s">
        <v>205</v>
      </c>
      <c r="B208" s="527"/>
      <c r="C208" s="528" t="s">
        <v>89</v>
      </c>
      <c r="D208" s="834"/>
      <c r="E208" s="834"/>
      <c r="F208" s="529" t="s">
        <v>88</v>
      </c>
      <c r="G208" s="530" t="s">
        <v>206</v>
      </c>
      <c r="H208" s="531" t="s">
        <v>207</v>
      </c>
      <c r="I208" s="532" t="s">
        <v>208</v>
      </c>
      <c r="J208" s="533" t="s">
        <v>96</v>
      </c>
    </row>
    <row r="209" spans="1:10" x14ac:dyDescent="0.2">
      <c r="A209" s="534" t="s">
        <v>276</v>
      </c>
      <c r="B209" s="527"/>
      <c r="C209" s="822" t="s">
        <v>112</v>
      </c>
      <c r="D209" s="823"/>
      <c r="E209" s="824"/>
      <c r="F209" s="535" t="str">
        <f>PRESUPUESTO!$B$20</f>
        <v>1.5</v>
      </c>
      <c r="G209" s="536" t="s">
        <v>35</v>
      </c>
      <c r="H209" s="537">
        <f>PRESUPUESTO!$E$20</f>
        <v>60</v>
      </c>
      <c r="I209" s="538">
        <f>H209</f>
        <v>60</v>
      </c>
      <c r="J209" s="539"/>
    </row>
    <row r="210" spans="1:10" x14ac:dyDescent="0.2">
      <c r="A210" s="540"/>
      <c r="B210" s="541"/>
      <c r="C210" s="542"/>
      <c r="D210" s="543"/>
      <c r="E210" s="544"/>
      <c r="F210" s="545"/>
      <c r="G210" s="546"/>
      <c r="H210" s="547"/>
      <c r="I210" s="548"/>
      <c r="J210" s="546"/>
    </row>
    <row r="211" spans="1:10" x14ac:dyDescent="0.2">
      <c r="A211" s="549" t="s">
        <v>210</v>
      </c>
      <c r="B211" s="541"/>
      <c r="C211" s="550" t="s">
        <v>211</v>
      </c>
      <c r="D211" s="551" t="s">
        <v>212</v>
      </c>
      <c r="E211" s="551" t="str">
        <f>"CANT. / " &amp; G209</f>
        <v>CANT. / M</v>
      </c>
      <c r="F211" s="552" t="s">
        <v>213</v>
      </c>
      <c r="G211" s="553" t="s">
        <v>214</v>
      </c>
      <c r="H211" s="554" t="s">
        <v>215</v>
      </c>
      <c r="I211" s="555"/>
      <c r="J211" s="556"/>
    </row>
    <row r="212" spans="1:10" x14ac:dyDescent="0.2">
      <c r="A212" s="540">
        <v>100380</v>
      </c>
      <c r="B212" s="541" t="s">
        <v>216</v>
      </c>
      <c r="C212" s="557" t="s">
        <v>277</v>
      </c>
      <c r="D212" s="558" t="s">
        <v>35</v>
      </c>
      <c r="E212" s="559">
        <v>2</v>
      </c>
      <c r="F212" s="560">
        <v>5</v>
      </c>
      <c r="G212" s="561">
        <v>7159</v>
      </c>
      <c r="H212" s="562">
        <f>TRUNC(E212* (1 + F212 / 100) * G212,2)</f>
        <v>15033.9</v>
      </c>
      <c r="I212" s="701">
        <f>E212 * (1 + F212 / 100) * I209</f>
        <v>126</v>
      </c>
      <c r="J212" s="702">
        <f>I209*H212</f>
        <v>902034</v>
      </c>
    </row>
    <row r="213" spans="1:10" x14ac:dyDescent="0.2">
      <c r="A213" s="540">
        <v>109136</v>
      </c>
      <c r="B213" s="541"/>
      <c r="C213" s="557" t="s">
        <v>278</v>
      </c>
      <c r="D213" s="558" t="s">
        <v>90</v>
      </c>
      <c r="E213" s="559">
        <v>0.33300000000000002</v>
      </c>
      <c r="F213" s="560"/>
      <c r="G213" s="561">
        <v>1392</v>
      </c>
      <c r="H213" s="562">
        <f>TRUNC(E213* (1 + F213 / 100) * G213,2)</f>
        <v>463.53</v>
      </c>
      <c r="I213" s="701">
        <f>E213 * (1 + F213 / 100) * I209</f>
        <v>19.98</v>
      </c>
      <c r="J213" s="702">
        <f>I209*H213</f>
        <v>27811.8</v>
      </c>
    </row>
    <row r="214" spans="1:10" x14ac:dyDescent="0.2">
      <c r="A214" s="540">
        <v>109046</v>
      </c>
      <c r="B214" s="541"/>
      <c r="C214" s="557" t="s">
        <v>279</v>
      </c>
      <c r="D214" s="558" t="s">
        <v>90</v>
      </c>
      <c r="E214" s="559">
        <v>0.17</v>
      </c>
      <c r="F214" s="560"/>
      <c r="G214" s="561">
        <v>2952</v>
      </c>
      <c r="H214" s="562">
        <f>TRUNC(E214* (1 + F214 / 100) * G214,2)</f>
        <v>501.84</v>
      </c>
      <c r="I214" s="701">
        <f>E214 * (1 + F214 / 100) * I209</f>
        <v>10.200000000000001</v>
      </c>
      <c r="J214" s="702">
        <f>I209*H214</f>
        <v>30110.399999999998</v>
      </c>
    </row>
    <row r="215" spans="1:10" x14ac:dyDescent="0.2">
      <c r="A215" s="540">
        <v>109132</v>
      </c>
      <c r="B215" s="541"/>
      <c r="C215" s="557" t="s">
        <v>280</v>
      </c>
      <c r="D215" s="558" t="s">
        <v>90</v>
      </c>
      <c r="E215" s="559">
        <v>0.33300000000000002</v>
      </c>
      <c r="F215" s="560">
        <v>5</v>
      </c>
      <c r="G215" s="561">
        <v>43549</v>
      </c>
      <c r="H215" s="562">
        <f>TRUNC(E215* (1 + F215 / 100) * G215,2)</f>
        <v>15226.9</v>
      </c>
      <c r="I215" s="563">
        <f>E215 * (1 + F215 / 100) * I209</f>
        <v>20.978999999999999</v>
      </c>
      <c r="J215" s="564">
        <f>I209*H215</f>
        <v>913614</v>
      </c>
    </row>
    <row r="216" spans="1:10" x14ac:dyDescent="0.2">
      <c r="A216" s="565"/>
      <c r="B216" s="541"/>
      <c r="C216" s="566"/>
      <c r="D216" s="567"/>
      <c r="E216" s="568"/>
      <c r="F216" s="569"/>
      <c r="G216" s="570"/>
      <c r="H216" s="571"/>
      <c r="I216" s="572"/>
      <c r="J216" s="573"/>
    </row>
    <row r="217" spans="1:10" x14ac:dyDescent="0.2">
      <c r="A217" s="623" t="s">
        <v>218</v>
      </c>
      <c r="B217" s="541"/>
      <c r="C217" s="542"/>
      <c r="D217" s="543"/>
      <c r="E217" s="544"/>
      <c r="F217" s="575"/>
      <c r="G217" s="576" t="s">
        <v>219</v>
      </c>
      <c r="H217" s="577">
        <f>SUM(H211:H216)</f>
        <v>31226.17</v>
      </c>
      <c r="I217" s="555"/>
      <c r="J217" s="578">
        <f>SUM(J211:J216)</f>
        <v>1873570.2000000002</v>
      </c>
    </row>
    <row r="218" spans="1:10" x14ac:dyDescent="0.2">
      <c r="A218" s="623" t="s">
        <v>220</v>
      </c>
      <c r="B218" s="541"/>
      <c r="C218" s="542"/>
      <c r="D218" s="543"/>
      <c r="E218" s="544"/>
      <c r="F218" s="545"/>
      <c r="G218" s="579"/>
      <c r="H218" s="580"/>
      <c r="I218" s="581"/>
      <c r="J218" s="582"/>
    </row>
    <row r="219" spans="1:10" x14ac:dyDescent="0.2">
      <c r="A219" s="549" t="s">
        <v>221</v>
      </c>
      <c r="B219" s="541"/>
      <c r="C219" s="583" t="s">
        <v>222</v>
      </c>
      <c r="D219" s="584" t="s">
        <v>223</v>
      </c>
      <c r="E219" s="584" t="s">
        <v>224</v>
      </c>
      <c r="F219" s="585" t="s">
        <v>225</v>
      </c>
      <c r="G219" s="586" t="s">
        <v>275</v>
      </c>
      <c r="H219" s="587" t="s">
        <v>92</v>
      </c>
      <c r="I219" s="588"/>
      <c r="J219" s="589"/>
    </row>
    <row r="220" spans="1:10" x14ac:dyDescent="0.2">
      <c r="A220" s="540">
        <v>200018</v>
      </c>
      <c r="B220" s="590" t="s">
        <v>222</v>
      </c>
      <c r="C220" s="557" t="s">
        <v>269</v>
      </c>
      <c r="D220" s="591">
        <v>298575</v>
      </c>
      <c r="E220" s="592">
        <v>1.8</v>
      </c>
      <c r="F220" s="593">
        <f>TRUNC(D220*E220,0)</f>
        <v>537435</v>
      </c>
      <c r="G220" s="594">
        <v>26.66</v>
      </c>
      <c r="H220" s="595">
        <f>IFERROR(TRUNC(F220/G220,2),0)</f>
        <v>20158.849999999999</v>
      </c>
      <c r="I220" s="596">
        <f>I209/G220</f>
        <v>2.2505626406601649</v>
      </c>
      <c r="J220" s="597">
        <f>I209*H220</f>
        <v>1209531</v>
      </c>
    </row>
    <row r="221" spans="1:10" x14ac:dyDescent="0.2">
      <c r="A221" s="565"/>
      <c r="B221" s="541"/>
      <c r="C221" s="566"/>
      <c r="D221" s="567"/>
      <c r="E221" s="568"/>
      <c r="F221" s="569"/>
      <c r="G221" s="570"/>
      <c r="H221" s="571"/>
      <c r="I221" s="572"/>
      <c r="J221" s="573"/>
    </row>
    <row r="222" spans="1:10" x14ac:dyDescent="0.2">
      <c r="A222" s="623" t="s">
        <v>228</v>
      </c>
      <c r="B222" s="541"/>
      <c r="C222" s="542"/>
      <c r="D222" s="543"/>
      <c r="E222" s="544"/>
      <c r="F222" s="598"/>
      <c r="G222" s="599" t="s">
        <v>229</v>
      </c>
      <c r="H222" s="600">
        <f>SUM(H219:H221)</f>
        <v>20158.849999999999</v>
      </c>
      <c r="I222" s="601"/>
      <c r="J222" s="602">
        <f>SUM(J219:J221)</f>
        <v>1209531</v>
      </c>
    </row>
    <row r="223" spans="1:10" x14ac:dyDescent="0.2">
      <c r="A223" s="623" t="s">
        <v>230</v>
      </c>
      <c r="B223" s="541"/>
      <c r="C223" s="542"/>
      <c r="D223" s="543"/>
      <c r="E223" s="544"/>
      <c r="F223" s="545"/>
      <c r="G223" s="579"/>
      <c r="H223" s="580"/>
      <c r="I223" s="581"/>
      <c r="J223" s="582"/>
    </row>
    <row r="224" spans="1:10" x14ac:dyDescent="0.2">
      <c r="A224" s="549" t="s">
        <v>231</v>
      </c>
      <c r="B224" s="541"/>
      <c r="C224" s="603" t="s">
        <v>232</v>
      </c>
      <c r="D224" s="604" t="s">
        <v>233</v>
      </c>
      <c r="E224" s="604" t="s">
        <v>212</v>
      </c>
      <c r="F224" s="605" t="s">
        <v>234</v>
      </c>
      <c r="G224" s="606" t="s">
        <v>235</v>
      </c>
      <c r="H224" s="607" t="s">
        <v>215</v>
      </c>
      <c r="I224" s="608"/>
      <c r="J224" s="609"/>
    </row>
    <row r="225" spans="1:10" x14ac:dyDescent="0.2">
      <c r="A225" s="540">
        <v>300026</v>
      </c>
      <c r="B225" s="541" t="s">
        <v>232</v>
      </c>
      <c r="C225" s="703" t="s">
        <v>236</v>
      </c>
      <c r="D225" s="558"/>
      <c r="E225" s="558" t="s">
        <v>237</v>
      </c>
      <c r="F225" s="610">
        <v>0.01</v>
      </c>
      <c r="G225" s="561">
        <f>H222</f>
        <v>20158.849999999999</v>
      </c>
      <c r="H225" s="571">
        <f>TRUNC(F225 * G225,2)</f>
        <v>201.58</v>
      </c>
      <c r="I225" s="563">
        <f>I209 * F225</f>
        <v>0.6</v>
      </c>
      <c r="J225" s="564">
        <f>I209*H225</f>
        <v>12094.800000000001</v>
      </c>
    </row>
    <row r="226" spans="1:10" x14ac:dyDescent="0.2">
      <c r="A226" s="565"/>
      <c r="B226" s="541"/>
      <c r="C226" s="566"/>
      <c r="D226" s="567"/>
      <c r="E226" s="568"/>
      <c r="F226" s="569"/>
      <c r="G226" s="570"/>
      <c r="H226" s="571"/>
      <c r="I226" s="572"/>
      <c r="J226" s="573"/>
    </row>
    <row r="227" spans="1:10" x14ac:dyDescent="0.2">
      <c r="A227" s="623" t="s">
        <v>238</v>
      </c>
      <c r="B227" s="541"/>
      <c r="C227" s="542"/>
      <c r="D227" s="543"/>
      <c r="E227" s="544"/>
      <c r="F227" s="611"/>
      <c r="G227" s="612" t="s">
        <v>239</v>
      </c>
      <c r="H227" s="613">
        <f>SUM(H224:H226)</f>
        <v>201.58</v>
      </c>
      <c r="I227" s="601"/>
      <c r="J227" s="602">
        <f>SUM(J224:J226)</f>
        <v>12094.800000000001</v>
      </c>
    </row>
    <row r="228" spans="1:10" x14ac:dyDescent="0.2">
      <c r="A228" s="623" t="s">
        <v>240</v>
      </c>
      <c r="B228" s="541"/>
      <c r="C228" s="542"/>
      <c r="D228" s="543"/>
      <c r="E228" s="544"/>
      <c r="F228" s="545"/>
      <c r="G228" s="579"/>
      <c r="H228" s="580"/>
      <c r="I228" s="581"/>
      <c r="J228" s="582"/>
    </row>
    <row r="229" spans="1:10" x14ac:dyDescent="0.2">
      <c r="A229" s="614" t="s">
        <v>241</v>
      </c>
      <c r="B229" s="615"/>
      <c r="C229" s="616" t="s">
        <v>242</v>
      </c>
      <c r="D229" s="617" t="s">
        <v>243</v>
      </c>
      <c r="E229" s="617" t="s">
        <v>244</v>
      </c>
      <c r="F229" s="618" t="s">
        <v>245</v>
      </c>
      <c r="G229" s="619" t="s">
        <v>235</v>
      </c>
      <c r="H229" s="620" t="s">
        <v>215</v>
      </c>
      <c r="I229" s="621"/>
      <c r="J229" s="622"/>
    </row>
    <row r="230" spans="1:10" x14ac:dyDescent="0.2">
      <c r="A230" s="540"/>
      <c r="B230" s="541"/>
      <c r="C230" s="557"/>
      <c r="D230" s="558"/>
      <c r="E230" s="559"/>
      <c r="F230" s="560"/>
      <c r="G230" s="561"/>
      <c r="H230" s="562"/>
      <c r="I230" s="563"/>
      <c r="J230" s="564"/>
    </row>
    <row r="231" spans="1:10" x14ac:dyDescent="0.2">
      <c r="A231" s="623" t="s">
        <v>246</v>
      </c>
      <c r="B231" s="615"/>
      <c r="C231" s="542"/>
      <c r="D231" s="543"/>
      <c r="E231" s="544"/>
      <c r="F231" s="624"/>
      <c r="G231" s="625" t="s">
        <v>247</v>
      </c>
      <c r="H231" s="626">
        <f>SUM(H229:H230)</f>
        <v>0</v>
      </c>
      <c r="I231" s="601"/>
      <c r="J231" s="627">
        <f>SUM(J229:J230)</f>
        <v>0</v>
      </c>
    </row>
    <row r="232" spans="1:10" x14ac:dyDescent="0.2">
      <c r="A232" s="574" t="s">
        <v>248</v>
      </c>
      <c r="B232" s="628"/>
      <c r="C232" s="542"/>
      <c r="D232" s="543"/>
      <c r="E232" s="544"/>
      <c r="F232" s="545"/>
      <c r="G232" s="546"/>
      <c r="H232" s="547"/>
      <c r="I232" s="548"/>
      <c r="J232" s="546"/>
    </row>
    <row r="233" spans="1:10" ht="16" thickBot="1" x14ac:dyDescent="0.25">
      <c r="A233" s="574" t="s">
        <v>93</v>
      </c>
      <c r="B233" s="629"/>
      <c r="C233" s="630"/>
      <c r="D233" s="631"/>
      <c r="E233" s="632"/>
      <c r="F233" s="633" t="s">
        <v>249</v>
      </c>
      <c r="G233" s="634"/>
      <c r="H233" s="635">
        <f>IF($A$2="CD",ROUND(SUM(H210:H232)/2,$A$3),SUM(H210:H232)/2)</f>
        <v>51587</v>
      </c>
      <c r="I233" s="636"/>
      <c r="J233" s="637">
        <f>IF($A$2="CD",ROUND(SUM(J210:J232)/2,$A$3),SUM(J210:J232)/2)</f>
        <v>3095196</v>
      </c>
    </row>
    <row r="234" spans="1:10" x14ac:dyDescent="0.2">
      <c r="A234" s="574" t="s">
        <v>250</v>
      </c>
      <c r="B234" s="629"/>
      <c r="C234" s="638" t="s">
        <v>159</v>
      </c>
      <c r="D234" s="639"/>
      <c r="E234" s="640"/>
      <c r="F234" s="641"/>
      <c r="G234" s="642"/>
      <c r="H234" s="643"/>
      <c r="I234" s="644"/>
      <c r="J234" s="645"/>
    </row>
    <row r="235" spans="1:10" x14ac:dyDescent="0.2">
      <c r="A235" s="540" t="s">
        <v>166</v>
      </c>
      <c r="B235" s="629"/>
      <c r="C235" s="646" t="s">
        <v>137</v>
      </c>
      <c r="D235" s="647"/>
      <c r="E235" s="648"/>
      <c r="F235" s="649">
        <f>$F$3</f>
        <v>0.31</v>
      </c>
      <c r="G235" s="650"/>
      <c r="H235" s="651">
        <f>ROUND(H233*F235,2)</f>
        <v>15991.97</v>
      </c>
      <c r="I235" s="652"/>
      <c r="J235" s="653"/>
    </row>
    <row r="236" spans="1:10" x14ac:dyDescent="0.2">
      <c r="A236" s="540" t="s">
        <v>251</v>
      </c>
      <c r="B236" s="629"/>
      <c r="C236" s="646" t="s">
        <v>139</v>
      </c>
      <c r="D236" s="647"/>
      <c r="E236" s="648"/>
      <c r="F236" s="649">
        <f>$G$3</f>
        <v>0</v>
      </c>
      <c r="G236" s="650"/>
      <c r="H236" s="651">
        <f>ROUND(H233*F236,2)</f>
        <v>0</v>
      </c>
      <c r="I236" s="652"/>
      <c r="J236" s="653"/>
    </row>
    <row r="237" spans="1:10" x14ac:dyDescent="0.2">
      <c r="A237" s="540" t="s">
        <v>168</v>
      </c>
      <c r="B237" s="629"/>
      <c r="C237" s="646" t="s">
        <v>141</v>
      </c>
      <c r="D237" s="647"/>
      <c r="E237" s="648"/>
      <c r="F237" s="649">
        <f>$H$3</f>
        <v>0.05</v>
      </c>
      <c r="G237" s="650"/>
      <c r="H237" s="651">
        <f>ROUND(H233*F237,2)</f>
        <v>2579.35</v>
      </c>
      <c r="I237" s="652"/>
      <c r="J237" s="653"/>
    </row>
    <row r="238" spans="1:10" x14ac:dyDescent="0.2">
      <c r="A238" s="540" t="s">
        <v>170</v>
      </c>
      <c r="B238" s="629"/>
      <c r="C238" s="646" t="s">
        <v>145</v>
      </c>
      <c r="D238" s="647"/>
      <c r="E238" s="648"/>
      <c r="F238" s="649">
        <f>$I$3</f>
        <v>0</v>
      </c>
      <c r="G238" s="650"/>
      <c r="H238" s="651">
        <f>ROUND(H237*F238,2)</f>
        <v>0</v>
      </c>
      <c r="I238" s="652"/>
      <c r="J238" s="653"/>
    </row>
    <row r="239" spans="1:10" x14ac:dyDescent="0.2">
      <c r="A239" s="574" t="s">
        <v>252</v>
      </c>
      <c r="B239" s="629"/>
      <c r="C239" s="654" t="s">
        <v>253</v>
      </c>
      <c r="D239" s="655"/>
      <c r="E239" s="656"/>
      <c r="F239" s="512"/>
      <c r="G239" s="657"/>
      <c r="H239" s="658">
        <f>SUM(H235:H238)</f>
        <v>18571.32</v>
      </c>
      <c r="I239" s="659"/>
      <c r="J239" s="660"/>
    </row>
    <row r="240" spans="1:10" ht="16" thickBot="1" x14ac:dyDescent="0.25">
      <c r="A240" s="574" t="s">
        <v>254</v>
      </c>
      <c r="B240" s="629"/>
      <c r="C240" s="661"/>
      <c r="D240" s="662"/>
      <c r="E240" s="632"/>
      <c r="F240" s="633" t="s">
        <v>255</v>
      </c>
      <c r="G240" s="663"/>
      <c r="H240" s="664">
        <f>ROUND(H233+H239,$A$3)</f>
        <v>70158</v>
      </c>
      <c r="I240" s="665"/>
      <c r="J240" s="666">
        <f>IF($A$3=2,ROUND((J233+J239),2),ROUND((J233+J239),0))</f>
        <v>3095196</v>
      </c>
    </row>
    <row r="241" spans="1:10" hidden="1" x14ac:dyDescent="0.2">
      <c r="A241" s="667" t="s">
        <v>256</v>
      </c>
      <c r="B241" s="668"/>
      <c r="C241" s="669"/>
      <c r="D241" s="670"/>
      <c r="E241" s="671"/>
      <c r="F241" s="671"/>
      <c r="G241" s="671"/>
      <c r="H241" s="672"/>
      <c r="I241" s="512"/>
      <c r="J241" s="513"/>
    </row>
    <row r="242" spans="1:10" hidden="1" x14ac:dyDescent="0.2">
      <c r="A242" s="673"/>
      <c r="B242" s="668"/>
      <c r="C242" s="674"/>
      <c r="D242" s="675"/>
      <c r="E242" s="676"/>
      <c r="F242" s="676"/>
      <c r="G242" s="676"/>
      <c r="H242" s="677"/>
      <c r="I242" s="512"/>
      <c r="J242" s="513"/>
    </row>
    <row r="243" spans="1:10" hidden="1" x14ac:dyDescent="0.2">
      <c r="A243" s="673"/>
      <c r="B243" s="668"/>
      <c r="C243" s="678" t="s">
        <v>257</v>
      </c>
      <c r="D243" s="679"/>
      <c r="E243" s="680"/>
      <c r="F243" s="680"/>
      <c r="G243" s="680"/>
      <c r="H243" s="681"/>
      <c r="I243" s="512"/>
      <c r="J243" s="513"/>
    </row>
    <row r="244" spans="1:10" hidden="1" x14ac:dyDescent="0.2">
      <c r="A244" s="673"/>
      <c r="B244" s="668"/>
      <c r="C244" s="682"/>
      <c r="D244" s="683"/>
      <c r="E244" s="684"/>
      <c r="F244" s="684"/>
      <c r="G244" s="684"/>
      <c r="H244" s="685"/>
      <c r="I244" s="512"/>
      <c r="J244" s="513"/>
    </row>
    <row r="245" spans="1:10" hidden="1" x14ac:dyDescent="0.2">
      <c r="A245" s="673"/>
      <c r="B245" s="668"/>
      <c r="C245" s="682"/>
      <c r="D245" s="683"/>
      <c r="E245" s="684"/>
      <c r="F245" s="684"/>
      <c r="G245" s="684"/>
      <c r="H245" s="685"/>
      <c r="I245" s="512"/>
      <c r="J245" s="513"/>
    </row>
    <row r="246" spans="1:10" hidden="1" x14ac:dyDescent="0.2">
      <c r="A246" s="673"/>
      <c r="B246" s="668"/>
      <c r="C246" s="674"/>
      <c r="D246" s="675"/>
      <c r="E246" s="676"/>
      <c r="F246" s="676"/>
      <c r="G246" s="676"/>
      <c r="H246" s="677"/>
      <c r="I246" s="512"/>
      <c r="J246" s="513"/>
    </row>
    <row r="247" spans="1:10" hidden="1" x14ac:dyDescent="0.2">
      <c r="A247" s="673"/>
      <c r="B247" s="668"/>
      <c r="C247" s="686" t="s">
        <v>258</v>
      </c>
      <c r="D247" s="675"/>
      <c r="E247" s="676"/>
      <c r="F247" s="687" t="s">
        <v>259</v>
      </c>
      <c r="G247" s="676"/>
      <c r="H247" s="677"/>
      <c r="I247" s="512"/>
      <c r="J247" s="513"/>
    </row>
    <row r="248" spans="1:10" hidden="1" x14ac:dyDescent="0.2">
      <c r="C248" s="688"/>
      <c r="H248" s="689"/>
      <c r="I248" s="512"/>
      <c r="J248" s="513"/>
    </row>
    <row r="249" spans="1:10" hidden="1" x14ac:dyDescent="0.2">
      <c r="C249" s="688"/>
      <c r="H249" s="689"/>
      <c r="I249" s="512"/>
      <c r="J249" s="513"/>
    </row>
    <row r="250" spans="1:10" hidden="1" x14ac:dyDescent="0.2">
      <c r="A250" s="673"/>
      <c r="B250" s="668"/>
      <c r="C250" s="690" t="s">
        <v>260</v>
      </c>
      <c r="D250" s="691"/>
      <c r="E250" s="676"/>
      <c r="F250" s="692" t="s">
        <v>260</v>
      </c>
      <c r="G250" s="680"/>
      <c r="H250" s="681"/>
      <c r="I250" s="512"/>
      <c r="J250" s="513"/>
    </row>
    <row r="251" spans="1:10" hidden="1" x14ac:dyDescent="0.2">
      <c r="A251" s="673"/>
      <c r="B251" s="668"/>
      <c r="C251" s="693" t="s">
        <v>261</v>
      </c>
      <c r="D251" s="683"/>
      <c r="E251" s="676"/>
      <c r="F251" s="694" t="s">
        <v>261</v>
      </c>
      <c r="G251" s="684"/>
      <c r="H251" s="685"/>
      <c r="I251" s="512"/>
      <c r="J251" s="513"/>
    </row>
    <row r="252" spans="1:10" hidden="1" x14ac:dyDescent="0.2">
      <c r="A252" s="673"/>
      <c r="B252" s="668"/>
      <c r="C252" s="695" t="s">
        <v>262</v>
      </c>
      <c r="D252" s="675"/>
      <c r="E252" s="676"/>
      <c r="F252" s="668" t="s">
        <v>263</v>
      </c>
      <c r="G252" s="676"/>
      <c r="H252" s="677"/>
      <c r="I252" s="512"/>
      <c r="J252" s="513"/>
    </row>
    <row r="253" spans="1:10" ht="16" hidden="1" thickBot="1" x14ac:dyDescent="0.25">
      <c r="A253" s="696" t="s">
        <v>264</v>
      </c>
      <c r="B253" s="668"/>
      <c r="C253" s="697"/>
      <c r="D253" s="698"/>
      <c r="E253" s="699"/>
      <c r="F253" s="699"/>
      <c r="G253" s="699"/>
      <c r="H253" s="700"/>
      <c r="I253" s="512"/>
      <c r="J253" s="513"/>
    </row>
    <row r="254" spans="1:10" x14ac:dyDescent="0.2">
      <c r="C254" s="27"/>
      <c r="D254" s="87"/>
      <c r="E254" s="27"/>
      <c r="F254" s="27"/>
      <c r="G254" s="27"/>
      <c r="H254" s="27"/>
      <c r="I254" s="512"/>
      <c r="J254" s="513"/>
    </row>
    <row r="255" spans="1:10" ht="16" thickBot="1" x14ac:dyDescent="0.25">
      <c r="C255" s="27"/>
      <c r="D255" s="87"/>
      <c r="E255" s="27"/>
      <c r="F255" s="27"/>
      <c r="G255" s="27"/>
      <c r="H255" s="27"/>
      <c r="I255" s="512"/>
      <c r="J255" s="513"/>
    </row>
    <row r="256" spans="1:10" ht="19" x14ac:dyDescent="0.2">
      <c r="A256" s="514" t="s">
        <v>200</v>
      </c>
      <c r="B256" s="514"/>
      <c r="C256" s="515" t="s">
        <v>201</v>
      </c>
      <c r="D256" s="516"/>
      <c r="E256" s="516"/>
      <c r="F256" s="516"/>
      <c r="G256" s="516"/>
      <c r="H256" s="517" t="str">
        <f>"No. " &amp; COUNTIF(A$3:A374,"ITEM*") &amp; " DE " &amp; COUNTIF(A$3:A$99942,"ITEM*")</f>
        <v>No. 8 DE 11</v>
      </c>
      <c r="I256" s="512"/>
      <c r="J256" s="513"/>
    </row>
    <row r="257" spans="1:10" x14ac:dyDescent="0.2">
      <c r="A257" s="514" t="s">
        <v>202</v>
      </c>
      <c r="B257" s="514"/>
      <c r="C257" s="518" t="s">
        <v>203</v>
      </c>
      <c r="D257" s="519" t="s">
        <v>46</v>
      </c>
      <c r="E257" s="520"/>
      <c r="F257" s="521" t="s">
        <v>204</v>
      </c>
      <c r="G257" s="519"/>
      <c r="H257" s="522"/>
      <c r="I257" s="512"/>
      <c r="J257" s="513"/>
    </row>
    <row r="258" spans="1:10" ht="16" thickBot="1" x14ac:dyDescent="0.25">
      <c r="C258" s="523"/>
      <c r="D258" s="524"/>
      <c r="E258" s="524"/>
      <c r="F258" s="524"/>
      <c r="G258" s="524"/>
      <c r="H258" s="525"/>
      <c r="I258" s="512"/>
      <c r="J258" s="513"/>
    </row>
    <row r="259" spans="1:10" x14ac:dyDescent="0.2">
      <c r="A259" s="526" t="s">
        <v>205</v>
      </c>
      <c r="B259" s="527"/>
      <c r="C259" s="528" t="s">
        <v>89</v>
      </c>
      <c r="D259" s="834"/>
      <c r="E259" s="834"/>
      <c r="F259" s="529" t="s">
        <v>88</v>
      </c>
      <c r="G259" s="530" t="s">
        <v>206</v>
      </c>
      <c r="H259" s="531" t="s">
        <v>207</v>
      </c>
      <c r="I259" s="532" t="s">
        <v>208</v>
      </c>
      <c r="J259" s="533" t="s">
        <v>96</v>
      </c>
    </row>
    <row r="260" spans="1:10" x14ac:dyDescent="0.2">
      <c r="A260" s="673"/>
      <c r="B260" s="668"/>
      <c r="C260" s="678" t="s">
        <v>257</v>
      </c>
      <c r="D260" s="679"/>
      <c r="E260" s="680"/>
      <c r="F260" s="680"/>
      <c r="G260" s="680"/>
      <c r="H260" s="681"/>
      <c r="I260" s="512"/>
      <c r="J260" s="513"/>
    </row>
    <row r="261" spans="1:10" x14ac:dyDescent="0.2">
      <c r="A261" s="673"/>
      <c r="B261" s="668"/>
      <c r="C261" s="682"/>
      <c r="D261" s="683"/>
      <c r="E261" s="684"/>
      <c r="F261" s="684"/>
      <c r="G261" s="684"/>
      <c r="H261" s="685"/>
      <c r="I261" s="512"/>
      <c r="J261" s="513"/>
    </row>
    <row r="262" spans="1:10" x14ac:dyDescent="0.2">
      <c r="A262" s="673"/>
      <c r="B262" s="668"/>
      <c r="C262" s="682"/>
      <c r="D262" s="683"/>
      <c r="E262" s="684"/>
      <c r="F262" s="684"/>
      <c r="G262" s="684"/>
      <c r="H262" s="685"/>
      <c r="I262" s="512"/>
      <c r="J262" s="513"/>
    </row>
    <row r="263" spans="1:10" x14ac:dyDescent="0.2">
      <c r="A263" s="673"/>
      <c r="B263" s="668"/>
      <c r="C263" s="674"/>
      <c r="D263" s="675"/>
      <c r="E263" s="676"/>
      <c r="F263" s="676"/>
      <c r="G263" s="676"/>
      <c r="H263" s="677"/>
      <c r="I263" s="512"/>
      <c r="J263" s="513"/>
    </row>
    <row r="264" spans="1:10" x14ac:dyDescent="0.2">
      <c r="A264" s="673"/>
      <c r="B264" s="668"/>
      <c r="C264" s="686" t="s">
        <v>258</v>
      </c>
      <c r="D264" s="675"/>
      <c r="E264" s="676"/>
      <c r="F264" s="687" t="s">
        <v>259</v>
      </c>
      <c r="G264" s="676"/>
      <c r="H264" s="677"/>
      <c r="I264" s="512"/>
      <c r="J264" s="513"/>
    </row>
    <row r="265" spans="1:10" x14ac:dyDescent="0.2">
      <c r="C265" s="688"/>
      <c r="H265" s="689"/>
      <c r="I265" s="512"/>
      <c r="J265" s="513"/>
    </row>
    <row r="266" spans="1:10" x14ac:dyDescent="0.2">
      <c r="C266" s="688"/>
      <c r="H266" s="689"/>
      <c r="I266" s="512"/>
      <c r="J266" s="513"/>
    </row>
    <row r="267" spans="1:10" x14ac:dyDescent="0.2">
      <c r="A267" s="673"/>
      <c r="B267" s="668"/>
      <c r="C267" s="690" t="s">
        <v>260</v>
      </c>
      <c r="D267" s="691"/>
      <c r="E267" s="676"/>
      <c r="F267" s="692" t="s">
        <v>260</v>
      </c>
      <c r="G267" s="680"/>
      <c r="H267" s="681"/>
      <c r="I267" s="512"/>
      <c r="J267" s="513"/>
    </row>
    <row r="268" spans="1:10" x14ac:dyDescent="0.2">
      <c r="A268" s="673"/>
      <c r="B268" s="668"/>
      <c r="C268" s="693" t="s">
        <v>261</v>
      </c>
      <c r="D268" s="683"/>
      <c r="E268" s="676"/>
      <c r="F268" s="694" t="s">
        <v>261</v>
      </c>
      <c r="G268" s="684"/>
      <c r="H268" s="685"/>
      <c r="I268" s="512"/>
      <c r="J268" s="513"/>
    </row>
    <row r="269" spans="1:10" x14ac:dyDescent="0.2">
      <c r="A269" s="673"/>
      <c r="B269" s="668"/>
      <c r="C269" s="695" t="s">
        <v>262</v>
      </c>
      <c r="D269" s="675"/>
      <c r="E269" s="676"/>
      <c r="F269" s="668" t="s">
        <v>263</v>
      </c>
      <c r="G269" s="676"/>
      <c r="H269" s="677"/>
      <c r="I269" s="512"/>
      <c r="J269" s="513"/>
    </row>
    <row r="270" spans="1:10" ht="16" thickBot="1" x14ac:dyDescent="0.25">
      <c r="A270" s="696" t="s">
        <v>264</v>
      </c>
      <c r="B270" s="668"/>
      <c r="C270" s="697"/>
      <c r="D270" s="698"/>
      <c r="E270" s="699"/>
      <c r="F270" s="699"/>
      <c r="G270" s="699"/>
      <c r="H270" s="700"/>
      <c r="I270" s="512"/>
      <c r="J270" s="513"/>
    </row>
    <row r="271" spans="1:10" x14ac:dyDescent="0.2">
      <c r="C271" s="27"/>
      <c r="D271" s="87"/>
      <c r="E271" s="27"/>
      <c r="F271" s="27"/>
      <c r="G271" s="27"/>
      <c r="H271" s="27"/>
      <c r="I271" s="512"/>
      <c r="J271" s="513"/>
    </row>
    <row r="272" spans="1:10" ht="16" thickBot="1" x14ac:dyDescent="0.25">
      <c r="C272" s="27"/>
      <c r="D272" s="87"/>
      <c r="E272" s="27"/>
      <c r="F272" s="27"/>
      <c r="G272" s="27"/>
      <c r="H272" s="27"/>
      <c r="I272" s="512"/>
      <c r="J272" s="513"/>
    </row>
    <row r="273" spans="1:10" ht="19" hidden="1" x14ac:dyDescent="0.2">
      <c r="A273" s="514" t="s">
        <v>200</v>
      </c>
      <c r="B273" s="514"/>
      <c r="C273" s="515" t="s">
        <v>201</v>
      </c>
      <c r="D273" s="516"/>
      <c r="E273" s="516"/>
      <c r="F273" s="516"/>
      <c r="G273" s="516"/>
      <c r="H273" s="517" t="str">
        <f>"No. " &amp; COUNTIF(A$3:A278,"ITEM*") &amp; " DE " &amp; COUNTIF(A$3:A$99942,"ITEM*")</f>
        <v>No. 6 DE 11</v>
      </c>
      <c r="I273" s="512"/>
      <c r="J273" s="513"/>
    </row>
    <row r="274" spans="1:10" hidden="1" x14ac:dyDescent="0.2">
      <c r="A274" s="514" t="s">
        <v>202</v>
      </c>
      <c r="B274" s="514"/>
      <c r="C274" s="518" t="s">
        <v>203</v>
      </c>
      <c r="D274" s="519" t="s">
        <v>46</v>
      </c>
      <c r="E274" s="520"/>
      <c r="F274" s="521" t="s">
        <v>204</v>
      </c>
      <c r="G274" s="519"/>
      <c r="H274" s="522"/>
      <c r="I274" s="512"/>
      <c r="J274" s="513"/>
    </row>
    <row r="275" spans="1:10" ht="16" hidden="1" thickBot="1" x14ac:dyDescent="0.25">
      <c r="C275" s="523"/>
      <c r="D275" s="524"/>
      <c r="E275" s="524"/>
      <c r="F275" s="524"/>
      <c r="G275" s="524"/>
      <c r="H275" s="525"/>
      <c r="I275" s="512"/>
      <c r="J275" s="513"/>
    </row>
    <row r="276" spans="1:10" x14ac:dyDescent="0.2">
      <c r="A276" s="526" t="s">
        <v>205</v>
      </c>
      <c r="B276" s="527"/>
      <c r="C276" s="528" t="s">
        <v>89</v>
      </c>
      <c r="D276" s="834"/>
      <c r="E276" s="834"/>
      <c r="F276" s="529" t="s">
        <v>88</v>
      </c>
      <c r="G276" s="530" t="s">
        <v>206</v>
      </c>
      <c r="H276" s="531" t="s">
        <v>207</v>
      </c>
      <c r="I276" s="532" t="s">
        <v>208</v>
      </c>
      <c r="J276" s="533" t="s">
        <v>96</v>
      </c>
    </row>
    <row r="277" spans="1:10" x14ac:dyDescent="0.2">
      <c r="A277" s="534" t="s">
        <v>281</v>
      </c>
      <c r="B277" s="527"/>
      <c r="C277" s="822" t="s">
        <v>114</v>
      </c>
      <c r="D277" s="823"/>
      <c r="E277" s="824"/>
      <c r="F277" s="535" t="str">
        <f>PRESUPUESTO!$B$21</f>
        <v>1.6</v>
      </c>
      <c r="G277" s="536" t="s">
        <v>90</v>
      </c>
      <c r="H277" s="537">
        <f>PRESUPUESTO!$E$21</f>
        <v>10</v>
      </c>
      <c r="I277" s="538">
        <f>H277</f>
        <v>10</v>
      </c>
      <c r="J277" s="539"/>
    </row>
    <row r="278" spans="1:10" x14ac:dyDescent="0.2">
      <c r="A278" s="540"/>
      <c r="B278" s="541"/>
      <c r="C278" s="542"/>
      <c r="D278" s="543"/>
      <c r="E278" s="544"/>
      <c r="F278" s="704"/>
      <c r="G278" s="546"/>
      <c r="H278" s="547"/>
      <c r="I278" s="548"/>
      <c r="J278" s="546"/>
    </row>
    <row r="279" spans="1:10" x14ac:dyDescent="0.2">
      <c r="A279" s="549" t="s">
        <v>210</v>
      </c>
      <c r="B279" s="541"/>
      <c r="C279" s="550" t="s">
        <v>211</v>
      </c>
      <c r="D279" s="551" t="s">
        <v>212</v>
      </c>
      <c r="E279" s="551" t="str">
        <f>"CANT. / " &amp; G277</f>
        <v>CANT. / UND</v>
      </c>
      <c r="F279" s="552" t="s">
        <v>213</v>
      </c>
      <c r="G279" s="553" t="s">
        <v>214</v>
      </c>
      <c r="H279" s="554" t="s">
        <v>215</v>
      </c>
      <c r="I279" s="555"/>
      <c r="J279" s="556"/>
    </row>
    <row r="280" spans="1:10" x14ac:dyDescent="0.2">
      <c r="A280" s="540">
        <v>100298</v>
      </c>
      <c r="B280" s="541" t="s">
        <v>216</v>
      </c>
      <c r="C280" s="557" t="s">
        <v>282</v>
      </c>
      <c r="D280" s="558" t="s">
        <v>90</v>
      </c>
      <c r="E280" s="559">
        <v>1</v>
      </c>
      <c r="F280" s="705"/>
      <c r="G280" s="561">
        <v>23749</v>
      </c>
      <c r="H280" s="562">
        <f>TRUNC(E280* (1 + F280 / 100) * G280,2)</f>
        <v>23749</v>
      </c>
      <c r="I280" s="563">
        <f>E280 * (1 + F280 / 100) * I277</f>
        <v>10</v>
      </c>
      <c r="J280" s="564">
        <f>I277*H280</f>
        <v>237490</v>
      </c>
    </row>
    <row r="281" spans="1:10" x14ac:dyDescent="0.2">
      <c r="A281" s="565"/>
      <c r="B281" s="541"/>
      <c r="C281" s="566"/>
      <c r="D281" s="567"/>
      <c r="E281" s="568"/>
      <c r="F281" s="569"/>
      <c r="G281" s="570"/>
      <c r="H281" s="571"/>
      <c r="I281" s="572"/>
      <c r="J281" s="573"/>
    </row>
    <row r="282" spans="1:10" x14ac:dyDescent="0.2">
      <c r="A282" s="623" t="s">
        <v>218</v>
      </c>
      <c r="B282" s="541"/>
      <c r="C282" s="542"/>
      <c r="D282" s="543"/>
      <c r="E282" s="544"/>
      <c r="F282" s="575"/>
      <c r="G282" s="576" t="s">
        <v>219</v>
      </c>
      <c r="H282" s="577">
        <f>SUM(H279:H281)</f>
        <v>23749</v>
      </c>
      <c r="I282" s="555"/>
      <c r="J282" s="578">
        <f>SUM(J279:J281)</f>
        <v>237490</v>
      </c>
    </row>
    <row r="283" spans="1:10" x14ac:dyDescent="0.2">
      <c r="A283" s="623" t="s">
        <v>220</v>
      </c>
      <c r="B283" s="541"/>
      <c r="C283" s="542"/>
      <c r="D283" s="543"/>
      <c r="E283" s="544"/>
      <c r="F283" s="704"/>
      <c r="G283" s="579"/>
      <c r="H283" s="580"/>
      <c r="I283" s="581"/>
      <c r="J283" s="582"/>
    </row>
    <row r="284" spans="1:10" x14ac:dyDescent="0.2">
      <c r="A284" s="549" t="s">
        <v>221</v>
      </c>
      <c r="B284" s="541"/>
      <c r="C284" s="583" t="s">
        <v>222</v>
      </c>
      <c r="D284" s="584" t="s">
        <v>223</v>
      </c>
      <c r="E284" s="584" t="s">
        <v>224</v>
      </c>
      <c r="F284" s="585" t="s">
        <v>225</v>
      </c>
      <c r="G284" s="586" t="s">
        <v>226</v>
      </c>
      <c r="H284" s="587" t="s">
        <v>92</v>
      </c>
      <c r="I284" s="588"/>
      <c r="J284" s="589"/>
    </row>
    <row r="285" spans="1:10" x14ac:dyDescent="0.2">
      <c r="A285" s="540">
        <v>200018</v>
      </c>
      <c r="B285" s="590" t="s">
        <v>222</v>
      </c>
      <c r="C285" s="557" t="s">
        <v>269</v>
      </c>
      <c r="D285" s="591">
        <v>298575</v>
      </c>
      <c r="E285" s="592">
        <v>1.8</v>
      </c>
      <c r="F285" s="593">
        <f>TRUNC(D285*E285,0)</f>
        <v>537435</v>
      </c>
      <c r="G285" s="594">
        <v>8</v>
      </c>
      <c r="H285" s="595">
        <f>IFERROR(TRUNC(F285/G285,2),0)</f>
        <v>67179.37</v>
      </c>
      <c r="I285" s="596">
        <f>I277/G285</f>
        <v>1.25</v>
      </c>
      <c r="J285" s="597">
        <f>I277*H285</f>
        <v>671793.7</v>
      </c>
    </row>
    <row r="286" spans="1:10" x14ac:dyDescent="0.2">
      <c r="A286" s="565"/>
      <c r="B286" s="541"/>
      <c r="C286" s="566"/>
      <c r="D286" s="567"/>
      <c r="E286" s="568"/>
      <c r="F286" s="569"/>
      <c r="G286" s="570"/>
      <c r="H286" s="571"/>
      <c r="I286" s="572"/>
      <c r="J286" s="573"/>
    </row>
    <row r="287" spans="1:10" x14ac:dyDescent="0.2">
      <c r="A287" s="623" t="s">
        <v>228</v>
      </c>
      <c r="B287" s="541"/>
      <c r="C287" s="542"/>
      <c r="D287" s="543"/>
      <c r="E287" s="544"/>
      <c r="F287" s="598"/>
      <c r="G287" s="599" t="s">
        <v>229</v>
      </c>
      <c r="H287" s="600">
        <f>SUM(H284:H286)</f>
        <v>67179.37</v>
      </c>
      <c r="I287" s="601"/>
      <c r="J287" s="602">
        <f>SUM(J284:J286)</f>
        <v>671793.7</v>
      </c>
    </row>
    <row r="288" spans="1:10" x14ac:dyDescent="0.2">
      <c r="A288" s="623" t="s">
        <v>230</v>
      </c>
      <c r="B288" s="541"/>
      <c r="C288" s="542"/>
      <c r="D288" s="543"/>
      <c r="E288" s="544"/>
      <c r="F288" s="704"/>
      <c r="G288" s="579"/>
      <c r="H288" s="580"/>
      <c r="I288" s="581"/>
      <c r="J288" s="582"/>
    </row>
    <row r="289" spans="1:10" x14ac:dyDescent="0.2">
      <c r="A289" s="549" t="s">
        <v>231</v>
      </c>
      <c r="B289" s="541"/>
      <c r="C289" s="603" t="s">
        <v>232</v>
      </c>
      <c r="D289" s="604" t="s">
        <v>233</v>
      </c>
      <c r="E289" s="604" t="s">
        <v>212</v>
      </c>
      <c r="F289" s="605" t="s">
        <v>234</v>
      </c>
      <c r="G289" s="606" t="s">
        <v>235</v>
      </c>
      <c r="H289" s="607" t="s">
        <v>215</v>
      </c>
      <c r="I289" s="608"/>
      <c r="J289" s="609"/>
    </row>
    <row r="290" spans="1:10" x14ac:dyDescent="0.2">
      <c r="A290" s="540">
        <v>300026</v>
      </c>
      <c r="B290" s="541" t="s">
        <v>232</v>
      </c>
      <c r="C290" s="557" t="s">
        <v>236</v>
      </c>
      <c r="D290" s="558"/>
      <c r="E290" s="558" t="s">
        <v>237</v>
      </c>
      <c r="F290" s="610">
        <v>0.01</v>
      </c>
      <c r="G290" s="561">
        <f>H287</f>
        <v>67179.37</v>
      </c>
      <c r="H290" s="571">
        <f>TRUNC(F290 * G290,2)</f>
        <v>671.79</v>
      </c>
      <c r="I290" s="563">
        <f>I277 * F290</f>
        <v>0.1</v>
      </c>
      <c r="J290" s="564">
        <f>I277*H290</f>
        <v>6717.9</v>
      </c>
    </row>
    <row r="291" spans="1:10" x14ac:dyDescent="0.2">
      <c r="A291" s="565"/>
      <c r="B291" s="541"/>
      <c r="C291" s="566"/>
      <c r="D291" s="567"/>
      <c r="E291" s="568"/>
      <c r="F291" s="569"/>
      <c r="G291" s="570"/>
      <c r="H291" s="571"/>
      <c r="I291" s="572"/>
      <c r="J291" s="573"/>
    </row>
    <row r="292" spans="1:10" x14ac:dyDescent="0.2">
      <c r="A292" s="623" t="s">
        <v>238</v>
      </c>
      <c r="B292" s="541"/>
      <c r="C292" s="542"/>
      <c r="D292" s="543"/>
      <c r="E292" s="544"/>
      <c r="F292" s="611"/>
      <c r="G292" s="612" t="s">
        <v>239</v>
      </c>
      <c r="H292" s="613">
        <f>SUM(H289:H291)</f>
        <v>671.79</v>
      </c>
      <c r="I292" s="601"/>
      <c r="J292" s="602">
        <f>SUM(J289:J291)</f>
        <v>6717.9</v>
      </c>
    </row>
    <row r="293" spans="1:10" x14ac:dyDescent="0.2">
      <c r="A293" s="623" t="s">
        <v>240</v>
      </c>
      <c r="B293" s="541"/>
      <c r="C293" s="542"/>
      <c r="D293" s="543"/>
      <c r="E293" s="544"/>
      <c r="F293" s="704"/>
      <c r="G293" s="579"/>
      <c r="H293" s="580"/>
      <c r="I293" s="581"/>
      <c r="J293" s="582"/>
    </row>
    <row r="294" spans="1:10" x14ac:dyDescent="0.2">
      <c r="A294" s="614" t="s">
        <v>241</v>
      </c>
      <c r="B294" s="615"/>
      <c r="C294" s="616" t="s">
        <v>242</v>
      </c>
      <c r="D294" s="617" t="s">
        <v>243</v>
      </c>
      <c r="E294" s="617" t="s">
        <v>244</v>
      </c>
      <c r="F294" s="618" t="s">
        <v>245</v>
      </c>
      <c r="G294" s="619" t="s">
        <v>235</v>
      </c>
      <c r="H294" s="620" t="s">
        <v>215</v>
      </c>
      <c r="I294" s="621"/>
      <c r="J294" s="622"/>
    </row>
    <row r="295" spans="1:10" x14ac:dyDescent="0.2">
      <c r="A295" s="540"/>
      <c r="B295" s="541"/>
      <c r="C295" s="557"/>
      <c r="D295" s="558"/>
      <c r="E295" s="559"/>
      <c r="F295" s="705"/>
      <c r="G295" s="561"/>
      <c r="H295" s="562"/>
      <c r="I295" s="563"/>
      <c r="J295" s="564"/>
    </row>
    <row r="296" spans="1:10" x14ac:dyDescent="0.2">
      <c r="A296" s="623" t="s">
        <v>246</v>
      </c>
      <c r="B296" s="615"/>
      <c r="C296" s="542"/>
      <c r="D296" s="543"/>
      <c r="E296" s="544"/>
      <c r="F296" s="624"/>
      <c r="G296" s="625" t="s">
        <v>247</v>
      </c>
      <c r="H296" s="626">
        <f>SUM(H294:H295)</f>
        <v>0</v>
      </c>
      <c r="I296" s="601"/>
      <c r="J296" s="627">
        <f>SUM(J294:J295)</f>
        <v>0</v>
      </c>
    </row>
    <row r="297" spans="1:10" x14ac:dyDescent="0.2">
      <c r="A297" s="574" t="s">
        <v>248</v>
      </c>
      <c r="B297" s="628"/>
      <c r="C297" s="542"/>
      <c r="D297" s="543"/>
      <c r="E297" s="544"/>
      <c r="F297" s="704"/>
      <c r="G297" s="546"/>
      <c r="H297" s="547"/>
      <c r="I297" s="548"/>
      <c r="J297" s="546"/>
    </row>
    <row r="298" spans="1:10" ht="16" thickBot="1" x14ac:dyDescent="0.25">
      <c r="A298" s="574" t="s">
        <v>93</v>
      </c>
      <c r="B298" s="629"/>
      <c r="C298" s="630"/>
      <c r="D298" s="631"/>
      <c r="E298" s="632"/>
      <c r="F298" s="633" t="s">
        <v>249</v>
      </c>
      <c r="G298" s="634"/>
      <c r="H298" s="635">
        <f>IF($A$2="CD",ROUND(SUM(H278:H297)/2,$A$3),SUM(H278:H297)/2)</f>
        <v>91600</v>
      </c>
      <c r="I298" s="636"/>
      <c r="J298" s="637">
        <f>IF($A$2="CD",ROUND(SUM(J278:J297)/2,$A$3),SUM(J278:J297)/2)</f>
        <v>916002</v>
      </c>
    </row>
    <row r="299" spans="1:10" x14ac:dyDescent="0.2">
      <c r="A299" s="574" t="s">
        <v>250</v>
      </c>
      <c r="B299" s="629"/>
      <c r="C299" s="638" t="s">
        <v>159</v>
      </c>
      <c r="D299" s="639"/>
      <c r="E299" s="640"/>
      <c r="F299" s="706"/>
      <c r="G299" s="642"/>
      <c r="H299" s="643"/>
      <c r="I299" s="644"/>
      <c r="J299" s="645"/>
    </row>
    <row r="300" spans="1:10" x14ac:dyDescent="0.2">
      <c r="A300" s="540" t="s">
        <v>166</v>
      </c>
      <c r="B300" s="629"/>
      <c r="C300" s="646" t="s">
        <v>137</v>
      </c>
      <c r="D300" s="647"/>
      <c r="E300" s="648"/>
      <c r="F300" s="649">
        <f>$F$3</f>
        <v>0.31</v>
      </c>
      <c r="G300" s="650"/>
      <c r="H300" s="651">
        <f>ROUND(H298*F300,2)</f>
        <v>28396</v>
      </c>
      <c r="I300" s="652"/>
      <c r="J300" s="653"/>
    </row>
    <row r="301" spans="1:10" x14ac:dyDescent="0.2">
      <c r="A301" s="540" t="s">
        <v>251</v>
      </c>
      <c r="B301" s="629"/>
      <c r="C301" s="646" t="s">
        <v>139</v>
      </c>
      <c r="D301" s="647"/>
      <c r="E301" s="648"/>
      <c r="F301" s="649">
        <f>$G$3</f>
        <v>0</v>
      </c>
      <c r="G301" s="650"/>
      <c r="H301" s="651">
        <f>ROUND(H298*F301,2)</f>
        <v>0</v>
      </c>
      <c r="I301" s="652"/>
      <c r="J301" s="653"/>
    </row>
    <row r="302" spans="1:10" x14ac:dyDescent="0.2">
      <c r="A302" s="540" t="s">
        <v>168</v>
      </c>
      <c r="B302" s="629"/>
      <c r="C302" s="646" t="s">
        <v>141</v>
      </c>
      <c r="D302" s="647"/>
      <c r="E302" s="648"/>
      <c r="F302" s="649">
        <f>$H$3</f>
        <v>0.05</v>
      </c>
      <c r="G302" s="650"/>
      <c r="H302" s="651">
        <f>ROUND(H298*F302,2)</f>
        <v>4580</v>
      </c>
      <c r="I302" s="652"/>
      <c r="J302" s="653"/>
    </row>
    <row r="303" spans="1:10" x14ac:dyDescent="0.2">
      <c r="A303" s="540" t="s">
        <v>170</v>
      </c>
      <c r="B303" s="629"/>
      <c r="C303" s="646" t="s">
        <v>145</v>
      </c>
      <c r="D303" s="647"/>
      <c r="E303" s="648"/>
      <c r="F303" s="649">
        <f>$I$3</f>
        <v>0</v>
      </c>
      <c r="G303" s="650"/>
      <c r="H303" s="651">
        <f>ROUND(H302*F303,2)</f>
        <v>0</v>
      </c>
      <c r="I303" s="652"/>
      <c r="J303" s="653"/>
    </row>
    <row r="304" spans="1:10" x14ac:dyDescent="0.2">
      <c r="A304" s="574" t="s">
        <v>252</v>
      </c>
      <c r="B304" s="629"/>
      <c r="C304" s="654" t="s">
        <v>253</v>
      </c>
      <c r="D304" s="655"/>
      <c r="E304" s="656"/>
      <c r="F304" s="513"/>
      <c r="G304" s="657"/>
      <c r="H304" s="658">
        <f>SUM(H300:H303)</f>
        <v>32976</v>
      </c>
      <c r="I304" s="659"/>
      <c r="J304" s="660"/>
    </row>
    <row r="305" spans="1:10" ht="16" thickBot="1" x14ac:dyDescent="0.25">
      <c r="A305" s="574" t="s">
        <v>254</v>
      </c>
      <c r="B305" s="629"/>
      <c r="C305" s="661"/>
      <c r="D305" s="662"/>
      <c r="E305" s="632"/>
      <c r="F305" s="633" t="s">
        <v>255</v>
      </c>
      <c r="G305" s="663"/>
      <c r="H305" s="664">
        <f>ROUND(H298+H304,$A$3)</f>
        <v>124576</v>
      </c>
      <c r="I305" s="665"/>
      <c r="J305" s="666">
        <f>IF($A$3=2,ROUND((J298+J304),2),ROUND((J298+J304),0))</f>
        <v>916002</v>
      </c>
    </row>
    <row r="306" spans="1:10" hidden="1" x14ac:dyDescent="0.2">
      <c r="A306" s="667" t="s">
        <v>256</v>
      </c>
      <c r="B306" s="668"/>
      <c r="C306" s="669"/>
      <c r="D306" s="670"/>
      <c r="E306" s="671"/>
      <c r="F306" s="671"/>
      <c r="G306" s="671"/>
      <c r="H306" s="672"/>
      <c r="I306" s="512"/>
      <c r="J306" s="513"/>
    </row>
    <row r="307" spans="1:10" hidden="1" x14ac:dyDescent="0.2">
      <c r="A307" s="673"/>
      <c r="B307" s="668"/>
      <c r="C307" s="674"/>
      <c r="D307" s="675"/>
      <c r="E307" s="676"/>
      <c r="F307" s="676"/>
      <c r="G307" s="676"/>
      <c r="H307" s="677"/>
      <c r="I307" s="512"/>
      <c r="J307" s="513"/>
    </row>
    <row r="308" spans="1:10" hidden="1" x14ac:dyDescent="0.2">
      <c r="A308" s="673"/>
      <c r="B308" s="668"/>
      <c r="C308" s="678" t="s">
        <v>257</v>
      </c>
      <c r="D308" s="679"/>
      <c r="E308" s="680"/>
      <c r="F308" s="680"/>
      <c r="G308" s="680"/>
      <c r="H308" s="681"/>
      <c r="I308" s="512"/>
      <c r="J308" s="513"/>
    </row>
    <row r="309" spans="1:10" hidden="1" x14ac:dyDescent="0.2">
      <c r="A309" s="673"/>
      <c r="B309" s="668"/>
      <c r="C309" s="682"/>
      <c r="D309" s="683"/>
      <c r="E309" s="684"/>
      <c r="F309" s="684"/>
      <c r="G309" s="684"/>
      <c r="H309" s="685"/>
      <c r="I309" s="512"/>
      <c r="J309" s="513"/>
    </row>
    <row r="310" spans="1:10" hidden="1" x14ac:dyDescent="0.2">
      <c r="A310" s="673"/>
      <c r="B310" s="668"/>
      <c r="C310" s="682"/>
      <c r="D310" s="683"/>
      <c r="E310" s="684"/>
      <c r="F310" s="684"/>
      <c r="G310" s="684"/>
      <c r="H310" s="685"/>
      <c r="I310" s="512"/>
      <c r="J310" s="513"/>
    </row>
    <row r="311" spans="1:10" hidden="1" x14ac:dyDescent="0.2">
      <c r="A311" s="673"/>
      <c r="B311" s="668"/>
      <c r="C311" s="674"/>
      <c r="D311" s="675"/>
      <c r="E311" s="676"/>
      <c r="F311" s="676"/>
      <c r="G311" s="676"/>
      <c r="H311" s="677"/>
      <c r="I311" s="512"/>
      <c r="J311" s="513"/>
    </row>
    <row r="312" spans="1:10" hidden="1" x14ac:dyDescent="0.2">
      <c r="A312" s="673"/>
      <c r="B312" s="668"/>
      <c r="C312" s="686" t="s">
        <v>258</v>
      </c>
      <c r="D312" s="675"/>
      <c r="E312" s="676"/>
      <c r="F312" s="687" t="s">
        <v>259</v>
      </c>
      <c r="G312" s="676"/>
      <c r="H312" s="677"/>
      <c r="I312" s="512"/>
      <c r="J312" s="513"/>
    </row>
    <row r="313" spans="1:10" hidden="1" x14ac:dyDescent="0.2">
      <c r="C313" s="688"/>
      <c r="H313" s="689"/>
      <c r="I313" s="512"/>
      <c r="J313" s="513"/>
    </row>
    <row r="314" spans="1:10" hidden="1" x14ac:dyDescent="0.2">
      <c r="C314" s="688"/>
      <c r="H314" s="689"/>
      <c r="I314" s="512"/>
      <c r="J314" s="513"/>
    </row>
    <row r="315" spans="1:10" hidden="1" x14ac:dyDescent="0.2">
      <c r="A315" s="673"/>
      <c r="B315" s="668"/>
      <c r="C315" s="690" t="s">
        <v>260</v>
      </c>
      <c r="D315" s="691"/>
      <c r="E315" s="676"/>
      <c r="F315" s="692" t="s">
        <v>260</v>
      </c>
      <c r="G315" s="680"/>
      <c r="H315" s="681"/>
      <c r="I315" s="512"/>
      <c r="J315" s="513"/>
    </row>
    <row r="316" spans="1:10" hidden="1" x14ac:dyDescent="0.2">
      <c r="A316" s="673"/>
      <c r="B316" s="668"/>
      <c r="C316" s="693" t="s">
        <v>261</v>
      </c>
      <c r="D316" s="683"/>
      <c r="E316" s="676"/>
      <c r="F316" s="694" t="s">
        <v>261</v>
      </c>
      <c r="G316" s="684"/>
      <c r="H316" s="685"/>
      <c r="I316" s="512"/>
      <c r="J316" s="513"/>
    </row>
    <row r="317" spans="1:10" hidden="1" x14ac:dyDescent="0.2">
      <c r="A317" s="673"/>
      <c r="B317" s="668"/>
      <c r="C317" s="695" t="s">
        <v>262</v>
      </c>
      <c r="D317" s="675"/>
      <c r="E317" s="676"/>
      <c r="F317" s="668" t="s">
        <v>263</v>
      </c>
      <c r="G317" s="676"/>
      <c r="H317" s="677"/>
      <c r="I317" s="512"/>
      <c r="J317" s="513"/>
    </row>
    <row r="318" spans="1:10" ht="16" hidden="1" thickBot="1" x14ac:dyDescent="0.25">
      <c r="A318" s="696" t="s">
        <v>264</v>
      </c>
      <c r="B318" s="668"/>
      <c r="C318" s="697"/>
      <c r="D318" s="698"/>
      <c r="E318" s="699"/>
      <c r="F318" s="699"/>
      <c r="G318" s="699"/>
      <c r="H318" s="700"/>
      <c r="I318" s="512"/>
      <c r="J318" s="513"/>
    </row>
    <row r="319" spans="1:10" x14ac:dyDescent="0.2">
      <c r="C319" s="27"/>
      <c r="D319" s="87"/>
      <c r="E319" s="27"/>
      <c r="F319" s="27"/>
      <c r="G319" s="27"/>
      <c r="H319" s="27"/>
      <c r="I319" s="512"/>
      <c r="J319" s="513"/>
    </row>
    <row r="320" spans="1:10" ht="16" thickBot="1" x14ac:dyDescent="0.25">
      <c r="C320" s="27"/>
      <c r="D320" s="87"/>
      <c r="E320" s="27"/>
      <c r="F320" s="27"/>
      <c r="G320" s="27"/>
      <c r="H320" s="27"/>
      <c r="I320" s="512"/>
      <c r="J320" s="513"/>
    </row>
    <row r="321" spans="1:10" ht="19" hidden="1" x14ac:dyDescent="0.2">
      <c r="A321" s="514" t="s">
        <v>200</v>
      </c>
      <c r="B321" s="514"/>
      <c r="C321" s="515" t="s">
        <v>201</v>
      </c>
      <c r="D321" s="516"/>
      <c r="E321" s="516"/>
      <c r="F321" s="516"/>
      <c r="G321" s="516"/>
      <c r="H321" s="517" t="str">
        <f>"No. " &amp; COUNTIF(A$3:A326,"ITEM*") &amp; " DE " &amp; COUNTIF(A$3:A$99942,"ITEM*")</f>
        <v>No. 7 DE 11</v>
      </c>
      <c r="I321" s="512"/>
      <c r="J321" s="513"/>
    </row>
    <row r="322" spans="1:10" hidden="1" x14ac:dyDescent="0.2">
      <c r="A322" s="514" t="s">
        <v>202</v>
      </c>
      <c r="B322" s="514"/>
      <c r="C322" s="518" t="s">
        <v>203</v>
      </c>
      <c r="D322" s="519" t="s">
        <v>46</v>
      </c>
      <c r="E322" s="520"/>
      <c r="F322" s="521" t="s">
        <v>204</v>
      </c>
      <c r="G322" s="519"/>
      <c r="H322" s="522"/>
      <c r="I322" s="512"/>
      <c r="J322" s="513"/>
    </row>
    <row r="323" spans="1:10" ht="16" hidden="1" thickBot="1" x14ac:dyDescent="0.25">
      <c r="C323" s="523"/>
      <c r="D323" s="524"/>
      <c r="E323" s="524"/>
      <c r="F323" s="524"/>
      <c r="G323" s="524"/>
      <c r="H323" s="525"/>
      <c r="I323" s="512"/>
      <c r="J323" s="513"/>
    </row>
    <row r="324" spans="1:10" x14ac:dyDescent="0.2">
      <c r="A324" s="526" t="s">
        <v>205</v>
      </c>
      <c r="B324" s="527"/>
      <c r="C324" s="528" t="s">
        <v>89</v>
      </c>
      <c r="D324" s="834"/>
      <c r="E324" s="834"/>
      <c r="F324" s="529" t="s">
        <v>88</v>
      </c>
      <c r="G324" s="530" t="s">
        <v>206</v>
      </c>
      <c r="H324" s="531" t="s">
        <v>207</v>
      </c>
      <c r="I324" s="532" t="s">
        <v>208</v>
      </c>
      <c r="J324" s="533" t="s">
        <v>96</v>
      </c>
    </row>
    <row r="325" spans="1:10" x14ac:dyDescent="0.2">
      <c r="A325" s="534" t="s">
        <v>283</v>
      </c>
      <c r="B325" s="527"/>
      <c r="C325" s="822" t="s">
        <v>116</v>
      </c>
      <c r="D325" s="823"/>
      <c r="E325" s="824"/>
      <c r="F325" s="535" t="str">
        <f>PRESUPUESTO!$B$22</f>
        <v>1.7</v>
      </c>
      <c r="G325" s="536" t="s">
        <v>90</v>
      </c>
      <c r="H325" s="537">
        <f>PRESUPUESTO!$E$22</f>
        <v>4</v>
      </c>
      <c r="I325" s="538">
        <f>H325</f>
        <v>4</v>
      </c>
      <c r="J325" s="539"/>
    </row>
    <row r="326" spans="1:10" x14ac:dyDescent="0.2">
      <c r="A326" s="540"/>
      <c r="B326" s="541"/>
      <c r="C326" s="542"/>
      <c r="D326" s="543"/>
      <c r="E326" s="544"/>
      <c r="F326" s="704"/>
      <c r="G326" s="546"/>
      <c r="H326" s="547"/>
      <c r="I326" s="548"/>
      <c r="J326" s="546"/>
    </row>
    <row r="327" spans="1:10" x14ac:dyDescent="0.2">
      <c r="A327" s="549" t="s">
        <v>210</v>
      </c>
      <c r="B327" s="541"/>
      <c r="C327" s="550" t="s">
        <v>211</v>
      </c>
      <c r="D327" s="551" t="s">
        <v>212</v>
      </c>
      <c r="E327" s="551" t="str">
        <f>"CANT. / " &amp; G325</f>
        <v>CANT. / UND</v>
      </c>
      <c r="F327" s="552" t="s">
        <v>213</v>
      </c>
      <c r="G327" s="553" t="s">
        <v>214</v>
      </c>
      <c r="H327" s="554" t="s">
        <v>215</v>
      </c>
      <c r="I327" s="555"/>
      <c r="J327" s="556"/>
    </row>
    <row r="328" spans="1:10" x14ac:dyDescent="0.2">
      <c r="A328" s="540">
        <v>100312</v>
      </c>
      <c r="B328" s="541" t="s">
        <v>216</v>
      </c>
      <c r="C328" s="557" t="s">
        <v>284</v>
      </c>
      <c r="D328" s="558" t="s">
        <v>90</v>
      </c>
      <c r="E328" s="559">
        <v>1</v>
      </c>
      <c r="F328" s="705"/>
      <c r="G328" s="561">
        <v>61473</v>
      </c>
      <c r="H328" s="562">
        <f>TRUNC(E328* (1 + F328 / 100) * G328,2)</f>
        <v>61473</v>
      </c>
      <c r="I328" s="563">
        <f>E328 * (1 + F328 / 100) * I325</f>
        <v>4</v>
      </c>
      <c r="J328" s="564">
        <f>I325*H328</f>
        <v>245892</v>
      </c>
    </row>
    <row r="329" spans="1:10" x14ac:dyDescent="0.2">
      <c r="A329" s="565"/>
      <c r="B329" s="541"/>
      <c r="C329" s="566"/>
      <c r="D329" s="567"/>
      <c r="E329" s="568"/>
      <c r="F329" s="569"/>
      <c r="G329" s="570"/>
      <c r="H329" s="571"/>
      <c r="I329" s="572"/>
      <c r="J329" s="573"/>
    </row>
    <row r="330" spans="1:10" x14ac:dyDescent="0.2">
      <c r="A330" s="623" t="s">
        <v>218</v>
      </c>
      <c r="B330" s="541"/>
      <c r="C330" s="542"/>
      <c r="D330" s="543"/>
      <c r="E330" s="544"/>
      <c r="F330" s="575"/>
      <c r="G330" s="576" t="s">
        <v>219</v>
      </c>
      <c r="H330" s="577">
        <f>SUM(H327:H329)</f>
        <v>61473</v>
      </c>
      <c r="I330" s="555"/>
      <c r="J330" s="578">
        <f>SUM(J327:J329)</f>
        <v>245892</v>
      </c>
    </row>
    <row r="331" spans="1:10" x14ac:dyDescent="0.2">
      <c r="A331" s="623" t="s">
        <v>220</v>
      </c>
      <c r="B331" s="541"/>
      <c r="C331" s="542"/>
      <c r="D331" s="543"/>
      <c r="E331" s="544"/>
      <c r="F331" s="704"/>
      <c r="G331" s="579"/>
      <c r="H331" s="580"/>
      <c r="I331" s="581"/>
      <c r="J331" s="582"/>
    </row>
    <row r="332" spans="1:10" x14ac:dyDescent="0.2">
      <c r="A332" s="549" t="s">
        <v>221</v>
      </c>
      <c r="B332" s="541"/>
      <c r="C332" s="583" t="s">
        <v>222</v>
      </c>
      <c r="D332" s="584" t="s">
        <v>223</v>
      </c>
      <c r="E332" s="584" t="s">
        <v>224</v>
      </c>
      <c r="F332" s="585" t="s">
        <v>225</v>
      </c>
      <c r="G332" s="586" t="s">
        <v>226</v>
      </c>
      <c r="H332" s="587" t="s">
        <v>92</v>
      </c>
      <c r="I332" s="588"/>
      <c r="J332" s="589"/>
    </row>
    <row r="333" spans="1:10" x14ac:dyDescent="0.2">
      <c r="A333" s="540">
        <v>200018</v>
      </c>
      <c r="B333" s="590" t="s">
        <v>222</v>
      </c>
      <c r="C333" s="557" t="s">
        <v>269</v>
      </c>
      <c r="D333" s="591">
        <v>298575</v>
      </c>
      <c r="E333" s="592">
        <v>1.8</v>
      </c>
      <c r="F333" s="593">
        <f>TRUNC(D333*E333,0)</f>
        <v>537435</v>
      </c>
      <c r="G333" s="594">
        <v>5.33</v>
      </c>
      <c r="H333" s="595">
        <f>IFERROR(TRUNC(F333/G333,2),0)</f>
        <v>100832.08</v>
      </c>
      <c r="I333" s="596">
        <f>I325/G333</f>
        <v>0.75046904315196994</v>
      </c>
      <c r="J333" s="597">
        <f>I325*H333</f>
        <v>403328.32</v>
      </c>
    </row>
    <row r="334" spans="1:10" x14ac:dyDescent="0.2">
      <c r="A334" s="565"/>
      <c r="B334" s="541"/>
      <c r="C334" s="566"/>
      <c r="D334" s="567"/>
      <c r="E334" s="568"/>
      <c r="F334" s="569"/>
      <c r="G334" s="570"/>
      <c r="H334" s="571"/>
      <c r="I334" s="572"/>
      <c r="J334" s="573"/>
    </row>
    <row r="335" spans="1:10" x14ac:dyDescent="0.2">
      <c r="A335" s="623" t="s">
        <v>228</v>
      </c>
      <c r="B335" s="541"/>
      <c r="C335" s="542"/>
      <c r="D335" s="543"/>
      <c r="E335" s="544"/>
      <c r="F335" s="598"/>
      <c r="G335" s="599" t="s">
        <v>229</v>
      </c>
      <c r="H335" s="600">
        <f>SUM(H332:H334)</f>
        <v>100832.08</v>
      </c>
      <c r="I335" s="601"/>
      <c r="J335" s="602">
        <f>SUM(J332:J334)</f>
        <v>403328.32</v>
      </c>
    </row>
    <row r="336" spans="1:10" x14ac:dyDescent="0.2">
      <c r="A336" s="623" t="s">
        <v>230</v>
      </c>
      <c r="B336" s="541"/>
      <c r="C336" s="542"/>
      <c r="D336" s="543"/>
      <c r="E336" s="544"/>
      <c r="F336" s="704"/>
      <c r="G336" s="579"/>
      <c r="H336" s="580"/>
      <c r="I336" s="581"/>
      <c r="J336" s="582"/>
    </row>
    <row r="337" spans="1:10" x14ac:dyDescent="0.2">
      <c r="A337" s="549" t="s">
        <v>231</v>
      </c>
      <c r="B337" s="541"/>
      <c r="C337" s="603" t="s">
        <v>232</v>
      </c>
      <c r="D337" s="604" t="s">
        <v>233</v>
      </c>
      <c r="E337" s="604" t="s">
        <v>212</v>
      </c>
      <c r="F337" s="605" t="s">
        <v>234</v>
      </c>
      <c r="G337" s="606" t="s">
        <v>235</v>
      </c>
      <c r="H337" s="607" t="s">
        <v>215</v>
      </c>
      <c r="I337" s="608"/>
      <c r="J337" s="609"/>
    </row>
    <row r="338" spans="1:10" x14ac:dyDescent="0.2">
      <c r="A338" s="540">
        <v>300026</v>
      </c>
      <c r="B338" s="541" t="s">
        <v>232</v>
      </c>
      <c r="C338" s="557" t="s">
        <v>236</v>
      </c>
      <c r="D338" s="558"/>
      <c r="E338" s="558" t="s">
        <v>237</v>
      </c>
      <c r="F338" s="610">
        <v>0.01</v>
      </c>
      <c r="G338" s="561">
        <f>H335</f>
        <v>100832.08</v>
      </c>
      <c r="H338" s="571">
        <f>TRUNC(F338 * G338,2)</f>
        <v>1008.32</v>
      </c>
      <c r="I338" s="563">
        <f>I325 * F338</f>
        <v>0.04</v>
      </c>
      <c r="J338" s="564">
        <f>I325*H338</f>
        <v>4033.28</v>
      </c>
    </row>
    <row r="339" spans="1:10" x14ac:dyDescent="0.2">
      <c r="A339" s="565"/>
      <c r="B339" s="541"/>
      <c r="C339" s="566"/>
      <c r="D339" s="567"/>
      <c r="E339" s="568"/>
      <c r="F339" s="569"/>
      <c r="G339" s="570"/>
      <c r="H339" s="571"/>
      <c r="I339" s="572"/>
      <c r="J339" s="573"/>
    </row>
    <row r="340" spans="1:10" x14ac:dyDescent="0.2">
      <c r="A340" s="623" t="s">
        <v>238</v>
      </c>
      <c r="B340" s="541"/>
      <c r="C340" s="542"/>
      <c r="D340" s="543"/>
      <c r="E340" s="544"/>
      <c r="F340" s="611"/>
      <c r="G340" s="612" t="s">
        <v>239</v>
      </c>
      <c r="H340" s="613">
        <f>SUM(H337:H339)</f>
        <v>1008.32</v>
      </c>
      <c r="I340" s="601"/>
      <c r="J340" s="602">
        <f>SUM(J337:J339)</f>
        <v>4033.28</v>
      </c>
    </row>
    <row r="341" spans="1:10" x14ac:dyDescent="0.2">
      <c r="A341" s="623" t="s">
        <v>240</v>
      </c>
      <c r="B341" s="541"/>
      <c r="C341" s="542"/>
      <c r="D341" s="543"/>
      <c r="E341" s="544"/>
      <c r="F341" s="704"/>
      <c r="G341" s="579"/>
      <c r="H341" s="580"/>
      <c r="I341" s="581"/>
      <c r="J341" s="582"/>
    </row>
    <row r="342" spans="1:10" x14ac:dyDescent="0.2">
      <c r="A342" s="614" t="s">
        <v>241</v>
      </c>
      <c r="B342" s="615"/>
      <c r="C342" s="616" t="s">
        <v>242</v>
      </c>
      <c r="D342" s="617" t="s">
        <v>243</v>
      </c>
      <c r="E342" s="617" t="s">
        <v>244</v>
      </c>
      <c r="F342" s="618" t="s">
        <v>245</v>
      </c>
      <c r="G342" s="619" t="s">
        <v>235</v>
      </c>
      <c r="H342" s="620" t="s">
        <v>215</v>
      </c>
      <c r="I342" s="621"/>
      <c r="J342" s="622"/>
    </row>
    <row r="343" spans="1:10" x14ac:dyDescent="0.2">
      <c r="A343" s="540"/>
      <c r="B343" s="541"/>
      <c r="C343" s="557"/>
      <c r="D343" s="558"/>
      <c r="E343" s="559"/>
      <c r="F343" s="705"/>
      <c r="G343" s="561"/>
      <c r="H343" s="562"/>
      <c r="I343" s="563"/>
      <c r="J343" s="564"/>
    </row>
    <row r="344" spans="1:10" x14ac:dyDescent="0.2">
      <c r="A344" s="623" t="s">
        <v>246</v>
      </c>
      <c r="B344" s="615"/>
      <c r="C344" s="542"/>
      <c r="D344" s="543"/>
      <c r="E344" s="544"/>
      <c r="F344" s="624"/>
      <c r="G344" s="625" t="s">
        <v>247</v>
      </c>
      <c r="H344" s="626">
        <f>SUM(H342:H343)</f>
        <v>0</v>
      </c>
      <c r="I344" s="601"/>
      <c r="J344" s="627">
        <f>SUM(J342:J343)</f>
        <v>0</v>
      </c>
    </row>
    <row r="345" spans="1:10" x14ac:dyDescent="0.2">
      <c r="A345" s="574" t="s">
        <v>248</v>
      </c>
      <c r="B345" s="628"/>
      <c r="C345" s="542"/>
      <c r="D345" s="543"/>
      <c r="E345" s="544"/>
      <c r="F345" s="704"/>
      <c r="G345" s="546"/>
      <c r="H345" s="547"/>
      <c r="I345" s="548"/>
      <c r="J345" s="546"/>
    </row>
    <row r="346" spans="1:10" ht="16" thickBot="1" x14ac:dyDescent="0.25">
      <c r="A346" s="574" t="s">
        <v>93</v>
      </c>
      <c r="B346" s="629"/>
      <c r="C346" s="630"/>
      <c r="D346" s="631"/>
      <c r="E346" s="632"/>
      <c r="F346" s="633" t="s">
        <v>249</v>
      </c>
      <c r="G346" s="634"/>
      <c r="H346" s="635">
        <f>IF($A$2="CD",ROUND(SUM(H326:H345)/2,$A$3),SUM(H326:H345)/2)</f>
        <v>163313</v>
      </c>
      <c r="I346" s="636"/>
      <c r="J346" s="637">
        <f>IF($A$2="CD",ROUND(SUM(J326:J345)/2,$A$3),SUM(J326:J345)/2)</f>
        <v>653254</v>
      </c>
    </row>
    <row r="347" spans="1:10" x14ac:dyDescent="0.2">
      <c r="A347" s="574" t="s">
        <v>250</v>
      </c>
      <c r="B347" s="629"/>
      <c r="C347" s="638" t="s">
        <v>159</v>
      </c>
      <c r="D347" s="639"/>
      <c r="E347" s="640"/>
      <c r="F347" s="706"/>
      <c r="G347" s="642"/>
      <c r="H347" s="643"/>
      <c r="I347" s="644"/>
      <c r="J347" s="645"/>
    </row>
    <row r="348" spans="1:10" x14ac:dyDescent="0.2">
      <c r="A348" s="540" t="s">
        <v>166</v>
      </c>
      <c r="B348" s="629"/>
      <c r="C348" s="646" t="s">
        <v>137</v>
      </c>
      <c r="D348" s="647"/>
      <c r="E348" s="648"/>
      <c r="F348" s="649">
        <f>$F$3</f>
        <v>0.31</v>
      </c>
      <c r="G348" s="650"/>
      <c r="H348" s="651">
        <f>ROUND(H346*F348,2)</f>
        <v>50627.03</v>
      </c>
      <c r="I348" s="652"/>
      <c r="J348" s="653"/>
    </row>
    <row r="349" spans="1:10" x14ac:dyDescent="0.2">
      <c r="A349" s="540" t="s">
        <v>251</v>
      </c>
      <c r="B349" s="629"/>
      <c r="C349" s="646" t="s">
        <v>139</v>
      </c>
      <c r="D349" s="647"/>
      <c r="E349" s="648"/>
      <c r="F349" s="649">
        <f>$G$3</f>
        <v>0</v>
      </c>
      <c r="G349" s="650"/>
      <c r="H349" s="651">
        <f>ROUND(H346*F349,2)</f>
        <v>0</v>
      </c>
      <c r="I349" s="652"/>
      <c r="J349" s="653"/>
    </row>
    <row r="350" spans="1:10" x14ac:dyDescent="0.2">
      <c r="A350" s="540" t="s">
        <v>168</v>
      </c>
      <c r="B350" s="629"/>
      <c r="C350" s="646" t="s">
        <v>141</v>
      </c>
      <c r="D350" s="647"/>
      <c r="E350" s="648"/>
      <c r="F350" s="649">
        <f>$H$3</f>
        <v>0.05</v>
      </c>
      <c r="G350" s="650"/>
      <c r="H350" s="651">
        <f>ROUND(H346*F350,2)</f>
        <v>8165.65</v>
      </c>
      <c r="I350" s="652"/>
      <c r="J350" s="653"/>
    </row>
    <row r="351" spans="1:10" x14ac:dyDescent="0.2">
      <c r="A351" s="540" t="s">
        <v>170</v>
      </c>
      <c r="B351" s="629"/>
      <c r="C351" s="646" t="s">
        <v>145</v>
      </c>
      <c r="D351" s="647"/>
      <c r="E351" s="648"/>
      <c r="F351" s="649">
        <f>$I$3</f>
        <v>0</v>
      </c>
      <c r="G351" s="650"/>
      <c r="H351" s="651">
        <f>ROUND(H350*F351,2)</f>
        <v>0</v>
      </c>
      <c r="I351" s="652"/>
      <c r="J351" s="653"/>
    </row>
    <row r="352" spans="1:10" x14ac:dyDescent="0.2">
      <c r="A352" s="574" t="s">
        <v>252</v>
      </c>
      <c r="B352" s="629"/>
      <c r="C352" s="654" t="s">
        <v>253</v>
      </c>
      <c r="D352" s="655"/>
      <c r="E352" s="656"/>
      <c r="F352" s="513"/>
      <c r="G352" s="657"/>
      <c r="H352" s="658">
        <f>SUM(H348:H351)</f>
        <v>58792.68</v>
      </c>
      <c r="I352" s="659"/>
      <c r="J352" s="660"/>
    </row>
    <row r="353" spans="1:10" ht="16" thickBot="1" x14ac:dyDescent="0.25">
      <c r="A353" s="574" t="s">
        <v>254</v>
      </c>
      <c r="B353" s="629"/>
      <c r="C353" s="661"/>
      <c r="D353" s="662"/>
      <c r="E353" s="632"/>
      <c r="F353" s="633" t="s">
        <v>255</v>
      </c>
      <c r="G353" s="663"/>
      <c r="H353" s="664">
        <f>ROUND(H346+H352,$A$3)</f>
        <v>222106</v>
      </c>
      <c r="I353" s="665"/>
      <c r="J353" s="666">
        <f>IF($A$3=2,ROUND((J346+J352),2),ROUND((J346+J352),0))</f>
        <v>653254</v>
      </c>
    </row>
    <row r="354" spans="1:10" hidden="1" x14ac:dyDescent="0.2">
      <c r="A354" s="667" t="s">
        <v>256</v>
      </c>
      <c r="B354" s="668"/>
      <c r="C354" s="669"/>
      <c r="D354" s="670"/>
      <c r="E354" s="671"/>
      <c r="F354" s="671"/>
      <c r="G354" s="671"/>
      <c r="H354" s="672"/>
      <c r="I354" s="512"/>
      <c r="J354" s="513"/>
    </row>
    <row r="355" spans="1:10" hidden="1" x14ac:dyDescent="0.2">
      <c r="A355" s="673"/>
      <c r="B355" s="668"/>
      <c r="C355" s="674"/>
      <c r="D355" s="675"/>
      <c r="E355" s="676"/>
      <c r="F355" s="676"/>
      <c r="G355" s="676"/>
      <c r="H355" s="677"/>
      <c r="I355" s="512"/>
      <c r="J355" s="513"/>
    </row>
    <row r="356" spans="1:10" hidden="1" x14ac:dyDescent="0.2">
      <c r="A356" s="673"/>
      <c r="B356" s="668"/>
      <c r="C356" s="678" t="s">
        <v>257</v>
      </c>
      <c r="D356" s="679"/>
      <c r="E356" s="680"/>
      <c r="F356" s="680"/>
      <c r="G356" s="680"/>
      <c r="H356" s="681"/>
      <c r="I356" s="512"/>
      <c r="J356" s="513"/>
    </row>
    <row r="357" spans="1:10" hidden="1" x14ac:dyDescent="0.2">
      <c r="A357" s="673"/>
      <c r="B357" s="668"/>
      <c r="C357" s="682"/>
      <c r="D357" s="683"/>
      <c r="E357" s="684"/>
      <c r="F357" s="684"/>
      <c r="G357" s="684"/>
      <c r="H357" s="685"/>
      <c r="I357" s="512"/>
      <c r="J357" s="513"/>
    </row>
    <row r="358" spans="1:10" hidden="1" x14ac:dyDescent="0.2">
      <c r="A358" s="673"/>
      <c r="B358" s="668"/>
      <c r="C358" s="682"/>
      <c r="D358" s="683"/>
      <c r="E358" s="684"/>
      <c r="F358" s="684"/>
      <c r="G358" s="684"/>
      <c r="H358" s="685"/>
      <c r="I358" s="512"/>
      <c r="J358" s="513"/>
    </row>
    <row r="359" spans="1:10" hidden="1" x14ac:dyDescent="0.2">
      <c r="A359" s="673"/>
      <c r="B359" s="668"/>
      <c r="C359" s="674"/>
      <c r="D359" s="675"/>
      <c r="E359" s="676"/>
      <c r="F359" s="676"/>
      <c r="G359" s="676"/>
      <c r="H359" s="677"/>
      <c r="I359" s="512"/>
      <c r="J359" s="513"/>
    </row>
    <row r="360" spans="1:10" hidden="1" x14ac:dyDescent="0.2">
      <c r="A360" s="673"/>
      <c r="B360" s="668"/>
      <c r="C360" s="686" t="s">
        <v>258</v>
      </c>
      <c r="D360" s="675"/>
      <c r="E360" s="676"/>
      <c r="F360" s="687" t="s">
        <v>259</v>
      </c>
      <c r="G360" s="676"/>
      <c r="H360" s="677"/>
      <c r="I360" s="512"/>
      <c r="J360" s="513"/>
    </row>
    <row r="361" spans="1:10" hidden="1" x14ac:dyDescent="0.2">
      <c r="C361" s="688"/>
      <c r="H361" s="689"/>
      <c r="I361" s="512"/>
      <c r="J361" s="513"/>
    </row>
    <row r="362" spans="1:10" hidden="1" x14ac:dyDescent="0.2">
      <c r="C362" s="688"/>
      <c r="H362" s="689"/>
      <c r="I362" s="512"/>
      <c r="J362" s="513"/>
    </row>
    <row r="363" spans="1:10" hidden="1" x14ac:dyDescent="0.2">
      <c r="A363" s="673"/>
      <c r="B363" s="668"/>
      <c r="C363" s="690" t="s">
        <v>260</v>
      </c>
      <c r="D363" s="691"/>
      <c r="E363" s="676"/>
      <c r="F363" s="692" t="s">
        <v>260</v>
      </c>
      <c r="G363" s="680"/>
      <c r="H363" s="681"/>
      <c r="I363" s="512"/>
      <c r="J363" s="513"/>
    </row>
    <row r="364" spans="1:10" hidden="1" x14ac:dyDescent="0.2">
      <c r="A364" s="673"/>
      <c r="B364" s="668"/>
      <c r="C364" s="693" t="s">
        <v>261</v>
      </c>
      <c r="D364" s="683"/>
      <c r="E364" s="676"/>
      <c r="F364" s="694" t="s">
        <v>261</v>
      </c>
      <c r="G364" s="684"/>
      <c r="H364" s="685"/>
      <c r="I364" s="512"/>
      <c r="J364" s="513"/>
    </row>
    <row r="365" spans="1:10" hidden="1" x14ac:dyDescent="0.2">
      <c r="A365" s="673"/>
      <c r="B365" s="668"/>
      <c r="C365" s="695" t="s">
        <v>262</v>
      </c>
      <c r="D365" s="675"/>
      <c r="E365" s="676"/>
      <c r="F365" s="668" t="s">
        <v>263</v>
      </c>
      <c r="G365" s="676"/>
      <c r="H365" s="677"/>
      <c r="I365" s="512"/>
      <c r="J365" s="513"/>
    </row>
    <row r="366" spans="1:10" ht="16" hidden="1" thickBot="1" x14ac:dyDescent="0.25">
      <c r="A366" s="696" t="s">
        <v>264</v>
      </c>
      <c r="B366" s="668"/>
      <c r="C366" s="697"/>
      <c r="D366" s="698"/>
      <c r="E366" s="699"/>
      <c r="F366" s="699"/>
      <c r="G366" s="699"/>
      <c r="H366" s="700"/>
      <c r="I366" s="512"/>
      <c r="J366" s="513"/>
    </row>
    <row r="367" spans="1:10" x14ac:dyDescent="0.2">
      <c r="C367" s="27"/>
      <c r="D367" s="87"/>
      <c r="E367" s="27"/>
      <c r="F367" s="27"/>
      <c r="G367" s="27"/>
      <c r="H367" s="27"/>
      <c r="I367" s="512"/>
      <c r="J367" s="513"/>
    </row>
    <row r="368" spans="1:10" ht="16" thickBot="1" x14ac:dyDescent="0.25">
      <c r="C368" s="27"/>
      <c r="D368" s="87"/>
      <c r="E368" s="27"/>
      <c r="F368" s="27"/>
      <c r="G368" s="27"/>
      <c r="H368" s="27"/>
      <c r="I368" s="512"/>
      <c r="J368" s="513"/>
    </row>
    <row r="369" spans="1:10" ht="19" hidden="1" x14ac:dyDescent="0.2">
      <c r="A369" s="514" t="s">
        <v>200</v>
      </c>
      <c r="B369" s="514"/>
      <c r="C369" s="515" t="s">
        <v>201</v>
      </c>
      <c r="D369" s="516"/>
      <c r="E369" s="516"/>
      <c r="F369" s="516"/>
      <c r="G369" s="516"/>
      <c r="H369" s="517" t="str">
        <f>"No. " &amp; COUNTIF(A$3:A409,"ITEM*") &amp; " DE " &amp; COUNTIF(A$3:A$99942,"ITEM*")</f>
        <v>No. 9 DE 11</v>
      </c>
      <c r="I369" s="512"/>
      <c r="J369" s="513"/>
    </row>
    <row r="370" spans="1:10" hidden="1" x14ac:dyDescent="0.2">
      <c r="A370" s="514" t="s">
        <v>202</v>
      </c>
      <c r="B370" s="514"/>
      <c r="C370" s="518" t="s">
        <v>203</v>
      </c>
      <c r="D370" s="519" t="s">
        <v>46</v>
      </c>
      <c r="E370" s="520"/>
      <c r="F370" s="521" t="s">
        <v>204</v>
      </c>
      <c r="G370" s="519"/>
      <c r="H370" s="522"/>
      <c r="I370" s="512"/>
      <c r="J370" s="513"/>
    </row>
    <row r="371" spans="1:10" ht="16" hidden="1" thickBot="1" x14ac:dyDescent="0.25">
      <c r="C371" s="523"/>
      <c r="D371" s="524"/>
      <c r="E371" s="524"/>
      <c r="F371" s="524"/>
      <c r="G371" s="524"/>
      <c r="H371" s="525"/>
      <c r="I371" s="512"/>
      <c r="J371" s="513"/>
    </row>
    <row r="372" spans="1:10" x14ac:dyDescent="0.2">
      <c r="A372" s="526" t="s">
        <v>205</v>
      </c>
      <c r="B372" s="527"/>
      <c r="C372" s="528" t="s">
        <v>89</v>
      </c>
      <c r="D372" s="834"/>
      <c r="E372" s="834"/>
      <c r="F372" s="529" t="s">
        <v>88</v>
      </c>
      <c r="G372" s="530" t="s">
        <v>206</v>
      </c>
      <c r="H372" s="531" t="s">
        <v>207</v>
      </c>
      <c r="I372" s="532" t="s">
        <v>208</v>
      </c>
      <c r="J372" s="533" t="s">
        <v>96</v>
      </c>
    </row>
    <row r="373" spans="1:10" x14ac:dyDescent="0.2">
      <c r="A373" s="534" t="s">
        <v>285</v>
      </c>
      <c r="B373" s="527"/>
      <c r="C373" s="822" t="s">
        <v>118</v>
      </c>
      <c r="D373" s="823"/>
      <c r="E373" s="824"/>
      <c r="F373" s="535" t="str">
        <f>PRESUPUESTO!$B$23</f>
        <v>1.8</v>
      </c>
      <c r="G373" s="536" t="s">
        <v>119</v>
      </c>
      <c r="H373" s="537">
        <f>PRESUPUESTO!$E$23</f>
        <v>20</v>
      </c>
      <c r="I373" s="538">
        <f>H373</f>
        <v>20</v>
      </c>
      <c r="J373" s="539"/>
    </row>
    <row r="374" spans="1:10" x14ac:dyDescent="0.2">
      <c r="A374" s="540"/>
      <c r="B374" s="541"/>
      <c r="C374" s="542"/>
      <c r="D374" s="543"/>
      <c r="E374" s="544"/>
      <c r="F374" s="704"/>
      <c r="G374" s="546"/>
      <c r="H374" s="547"/>
      <c r="I374" s="548"/>
      <c r="J374" s="546"/>
    </row>
    <row r="375" spans="1:10" x14ac:dyDescent="0.2">
      <c r="A375" s="549" t="s">
        <v>221</v>
      </c>
      <c r="B375" s="541"/>
      <c r="C375" s="583" t="s">
        <v>222</v>
      </c>
      <c r="D375" s="584" t="s">
        <v>223</v>
      </c>
      <c r="E375" s="584" t="s">
        <v>224</v>
      </c>
      <c r="F375" s="585" t="s">
        <v>225</v>
      </c>
      <c r="G375" s="586" t="s">
        <v>286</v>
      </c>
      <c r="H375" s="587" t="s">
        <v>92</v>
      </c>
      <c r="I375" s="588"/>
      <c r="J375" s="589"/>
    </row>
    <row r="376" spans="1:10" x14ac:dyDescent="0.2">
      <c r="A376" s="540">
        <v>219003</v>
      </c>
      <c r="B376" s="590"/>
      <c r="C376" s="557" t="s">
        <v>287</v>
      </c>
      <c r="D376" s="591">
        <v>78988</v>
      </c>
      <c r="E376" s="592">
        <v>1.8</v>
      </c>
      <c r="F376" s="707">
        <f>TRUNC(D376*E376,0)</f>
        <v>142178</v>
      </c>
      <c r="G376" s="708">
        <v>53.33</v>
      </c>
      <c r="H376" s="595">
        <f>IFERROR(TRUNC(F376/G376,2),0)</f>
        <v>2666</v>
      </c>
      <c r="I376" s="601">
        <f>I373/G376</f>
        <v>0.37502343896493534</v>
      </c>
      <c r="J376" s="627">
        <f>I373*H376</f>
        <v>53320</v>
      </c>
    </row>
    <row r="377" spans="1:10" x14ac:dyDescent="0.2">
      <c r="A377" s="540">
        <v>219004</v>
      </c>
      <c r="B377" s="590"/>
      <c r="C377" s="557" t="s">
        <v>288</v>
      </c>
      <c r="D377" s="591">
        <v>134280</v>
      </c>
      <c r="E377" s="592">
        <v>1.8</v>
      </c>
      <c r="F377" s="593">
        <f>TRUNC(D377*E377,0)</f>
        <v>241704</v>
      </c>
      <c r="G377" s="594">
        <v>53.33</v>
      </c>
      <c r="H377" s="595">
        <f>IFERROR(TRUNC(F377/G377,2),0)</f>
        <v>4532.2299999999996</v>
      </c>
      <c r="I377" s="596">
        <f>I373/G377</f>
        <v>0.37502343896493534</v>
      </c>
      <c r="J377" s="597">
        <f>I373*H377</f>
        <v>90644.599999999991</v>
      </c>
    </row>
    <row r="378" spans="1:10" x14ac:dyDescent="0.2">
      <c r="A378" s="565"/>
      <c r="B378" s="541"/>
      <c r="C378" s="566"/>
      <c r="D378" s="567"/>
      <c r="E378" s="568"/>
      <c r="F378" s="569"/>
      <c r="G378" s="570"/>
      <c r="H378" s="571"/>
      <c r="I378" s="572"/>
      <c r="J378" s="573"/>
    </row>
    <row r="379" spans="1:10" x14ac:dyDescent="0.2">
      <c r="A379" s="623" t="s">
        <v>228</v>
      </c>
      <c r="B379" s="541"/>
      <c r="C379" s="542"/>
      <c r="D379" s="543"/>
      <c r="E379" s="544"/>
      <c r="F379" s="598"/>
      <c r="G379" s="599" t="s">
        <v>229</v>
      </c>
      <c r="H379" s="709">
        <f>SUM(H375:H378)</f>
        <v>7198.23</v>
      </c>
      <c r="I379" s="601"/>
      <c r="J379" s="602">
        <f>SUM(J375:J378)</f>
        <v>143964.59999999998</v>
      </c>
    </row>
    <row r="380" spans="1:10" x14ac:dyDescent="0.2">
      <c r="A380" s="623" t="s">
        <v>230</v>
      </c>
      <c r="B380" s="541"/>
      <c r="C380" s="542"/>
      <c r="D380" s="543"/>
      <c r="E380" s="544"/>
      <c r="F380" s="704"/>
      <c r="G380" s="579"/>
      <c r="H380" s="580"/>
      <c r="I380" s="581"/>
      <c r="J380" s="582"/>
    </row>
    <row r="381" spans="1:10" x14ac:dyDescent="0.2">
      <c r="A381" s="549" t="s">
        <v>231</v>
      </c>
      <c r="B381" s="541"/>
      <c r="C381" s="603" t="s">
        <v>232</v>
      </c>
      <c r="D381" s="604" t="s">
        <v>233</v>
      </c>
      <c r="E381" s="604" t="s">
        <v>212</v>
      </c>
      <c r="F381" s="605" t="s">
        <v>234</v>
      </c>
      <c r="G381" s="606" t="s">
        <v>235</v>
      </c>
      <c r="H381" s="607" t="s">
        <v>215</v>
      </c>
      <c r="I381" s="608"/>
      <c r="J381" s="609"/>
    </row>
    <row r="382" spans="1:10" x14ac:dyDescent="0.2">
      <c r="A382" s="540">
        <v>300026</v>
      </c>
      <c r="B382" s="541"/>
      <c r="C382" s="557" t="s">
        <v>236</v>
      </c>
      <c r="D382" s="558"/>
      <c r="E382" s="558" t="s">
        <v>237</v>
      </c>
      <c r="F382" s="610">
        <v>0.05</v>
      </c>
      <c r="G382" s="561">
        <f>H379</f>
        <v>7198.23</v>
      </c>
      <c r="H382" s="571">
        <f t="shared" ref="H382:H390" si="0">TRUNC(F382 * G382,2)</f>
        <v>359.91</v>
      </c>
      <c r="I382" s="701">
        <f>I373 * F382</f>
        <v>1</v>
      </c>
      <c r="J382" s="702">
        <f>I373*H382</f>
        <v>7198.2000000000007</v>
      </c>
    </row>
    <row r="383" spans="1:10" x14ac:dyDescent="0.2">
      <c r="A383" s="540">
        <v>319009</v>
      </c>
      <c r="B383" s="541"/>
      <c r="C383" s="557" t="s">
        <v>289</v>
      </c>
      <c r="D383" s="558"/>
      <c r="E383" s="558" t="s">
        <v>290</v>
      </c>
      <c r="F383" s="705">
        <v>4</v>
      </c>
      <c r="G383" s="561">
        <v>247</v>
      </c>
      <c r="H383" s="571">
        <f t="shared" si="0"/>
        <v>988</v>
      </c>
      <c r="I383" s="701">
        <f>I373 * F383</f>
        <v>80</v>
      </c>
      <c r="J383" s="702">
        <f>I373*H383</f>
        <v>19760</v>
      </c>
    </row>
    <row r="384" spans="1:10" x14ac:dyDescent="0.2">
      <c r="A384" s="540">
        <v>319003</v>
      </c>
      <c r="B384" s="541"/>
      <c r="C384" s="557" t="s">
        <v>291</v>
      </c>
      <c r="D384" s="558"/>
      <c r="E384" s="558" t="s">
        <v>290</v>
      </c>
      <c r="F384" s="705">
        <v>4</v>
      </c>
      <c r="G384" s="561">
        <v>187</v>
      </c>
      <c r="H384" s="571">
        <f t="shared" si="0"/>
        <v>748</v>
      </c>
      <c r="I384" s="701">
        <f>I373 * F384</f>
        <v>80</v>
      </c>
      <c r="J384" s="702">
        <f>I373*H384</f>
        <v>14960</v>
      </c>
    </row>
    <row r="385" spans="1:10" x14ac:dyDescent="0.2">
      <c r="A385" s="540">
        <v>319005</v>
      </c>
      <c r="B385" s="541"/>
      <c r="C385" s="557" t="s">
        <v>292</v>
      </c>
      <c r="D385" s="558"/>
      <c r="E385" s="558" t="s">
        <v>290</v>
      </c>
      <c r="F385" s="705">
        <v>1</v>
      </c>
      <c r="G385" s="561">
        <v>1876</v>
      </c>
      <c r="H385" s="571">
        <f t="shared" si="0"/>
        <v>1876</v>
      </c>
      <c r="I385" s="701">
        <f>I373 * F385</f>
        <v>20</v>
      </c>
      <c r="J385" s="702">
        <f>I373*H385</f>
        <v>37520</v>
      </c>
    </row>
    <row r="386" spans="1:10" x14ac:dyDescent="0.2">
      <c r="A386" s="540">
        <v>319011</v>
      </c>
      <c r="B386" s="541"/>
      <c r="C386" s="557" t="s">
        <v>293</v>
      </c>
      <c r="D386" s="558"/>
      <c r="E386" s="558" t="s">
        <v>290</v>
      </c>
      <c r="F386" s="705">
        <v>4</v>
      </c>
      <c r="G386" s="561">
        <v>607</v>
      </c>
      <c r="H386" s="571">
        <f t="shared" si="0"/>
        <v>2428</v>
      </c>
      <c r="I386" s="701">
        <f>I373 * F386</f>
        <v>80</v>
      </c>
      <c r="J386" s="702">
        <f>I373*H386</f>
        <v>48560</v>
      </c>
    </row>
    <row r="387" spans="1:10" x14ac:dyDescent="0.2">
      <c r="A387" s="540">
        <v>319004</v>
      </c>
      <c r="B387" s="541"/>
      <c r="C387" s="557" t="s">
        <v>294</v>
      </c>
      <c r="D387" s="558"/>
      <c r="E387" s="558" t="s">
        <v>290</v>
      </c>
      <c r="F387" s="705">
        <v>4</v>
      </c>
      <c r="G387" s="561">
        <v>621</v>
      </c>
      <c r="H387" s="571">
        <f t="shared" si="0"/>
        <v>2484</v>
      </c>
      <c r="I387" s="701">
        <f>I373 * F387</f>
        <v>80</v>
      </c>
      <c r="J387" s="702">
        <f>I373*H387</f>
        <v>49680</v>
      </c>
    </row>
    <row r="388" spans="1:10" x14ac:dyDescent="0.2">
      <c r="A388" s="540">
        <v>319006</v>
      </c>
      <c r="B388" s="541"/>
      <c r="C388" s="557" t="s">
        <v>295</v>
      </c>
      <c r="D388" s="558"/>
      <c r="E388" s="558" t="s">
        <v>290</v>
      </c>
      <c r="F388" s="705">
        <v>4</v>
      </c>
      <c r="G388" s="561">
        <v>333</v>
      </c>
      <c r="H388" s="571">
        <f t="shared" si="0"/>
        <v>1332</v>
      </c>
      <c r="I388" s="701">
        <f>I373 * F388</f>
        <v>80</v>
      </c>
      <c r="J388" s="702">
        <f>I373*H388</f>
        <v>26640</v>
      </c>
    </row>
    <row r="389" spans="1:10" x14ac:dyDescent="0.2">
      <c r="A389" s="540">
        <v>319007</v>
      </c>
      <c r="B389" s="541"/>
      <c r="C389" s="557" t="s">
        <v>296</v>
      </c>
      <c r="D389" s="558"/>
      <c r="E389" s="558" t="s">
        <v>290</v>
      </c>
      <c r="F389" s="705">
        <v>4</v>
      </c>
      <c r="G389" s="561">
        <v>607</v>
      </c>
      <c r="H389" s="571">
        <f t="shared" si="0"/>
        <v>2428</v>
      </c>
      <c r="I389" s="701">
        <f>I373 * F389</f>
        <v>80</v>
      </c>
      <c r="J389" s="702">
        <f>I373*H389</f>
        <v>48560</v>
      </c>
    </row>
    <row r="390" spans="1:10" x14ac:dyDescent="0.2">
      <c r="A390" s="540">
        <v>319008</v>
      </c>
      <c r="B390" s="541"/>
      <c r="C390" s="557" t="s">
        <v>297</v>
      </c>
      <c r="D390" s="558"/>
      <c r="E390" s="558" t="s">
        <v>290</v>
      </c>
      <c r="F390" s="705">
        <v>2</v>
      </c>
      <c r="G390" s="561">
        <v>1330</v>
      </c>
      <c r="H390" s="571">
        <f t="shared" si="0"/>
        <v>2660</v>
      </c>
      <c r="I390" s="563">
        <f>I373 * F390</f>
        <v>40</v>
      </c>
      <c r="J390" s="564">
        <f>I373*H390</f>
        <v>53200</v>
      </c>
    </row>
    <row r="391" spans="1:10" x14ac:dyDescent="0.2">
      <c r="A391" s="565"/>
      <c r="B391" s="541"/>
      <c r="C391" s="566"/>
      <c r="D391" s="567"/>
      <c r="E391" s="568"/>
      <c r="F391" s="569"/>
      <c r="G391" s="570"/>
      <c r="H391" s="571"/>
      <c r="I391" s="572"/>
      <c r="J391" s="573"/>
    </row>
    <row r="392" spans="1:10" x14ac:dyDescent="0.2">
      <c r="A392" s="623" t="s">
        <v>238</v>
      </c>
      <c r="B392" s="541"/>
      <c r="C392" s="542"/>
      <c r="D392" s="543"/>
      <c r="E392" s="544"/>
      <c r="F392" s="611"/>
      <c r="G392" s="612" t="s">
        <v>239</v>
      </c>
      <c r="H392" s="710">
        <f>SUM(H381:H391)</f>
        <v>15303.91</v>
      </c>
      <c r="I392" s="601"/>
      <c r="J392" s="602">
        <f>SUM(J381:J391)</f>
        <v>306078.2</v>
      </c>
    </row>
    <row r="393" spans="1:10" x14ac:dyDescent="0.2">
      <c r="A393" s="623" t="s">
        <v>240</v>
      </c>
      <c r="B393" s="541"/>
      <c r="C393" s="542"/>
      <c r="D393" s="543"/>
      <c r="E393" s="544"/>
      <c r="F393" s="704"/>
      <c r="G393" s="579"/>
      <c r="H393" s="580"/>
      <c r="I393" s="581"/>
      <c r="J393" s="582"/>
    </row>
    <row r="394" spans="1:10" x14ac:dyDescent="0.2">
      <c r="A394" s="614" t="s">
        <v>241</v>
      </c>
      <c r="B394" s="615"/>
      <c r="C394" s="616" t="s">
        <v>242</v>
      </c>
      <c r="D394" s="617" t="s">
        <v>243</v>
      </c>
      <c r="E394" s="617" t="s">
        <v>244</v>
      </c>
      <c r="F394" s="618" t="s">
        <v>245</v>
      </c>
      <c r="G394" s="619" t="s">
        <v>235</v>
      </c>
      <c r="H394" s="620" t="s">
        <v>215</v>
      </c>
      <c r="I394" s="621"/>
      <c r="J394" s="622"/>
    </row>
    <row r="395" spans="1:10" x14ac:dyDescent="0.2">
      <c r="A395" s="540"/>
      <c r="B395" s="541"/>
      <c r="C395" s="557"/>
      <c r="D395" s="558"/>
      <c r="E395" s="559"/>
      <c r="F395" s="705"/>
      <c r="G395" s="561"/>
      <c r="H395" s="562"/>
      <c r="I395" s="563"/>
      <c r="J395" s="564"/>
    </row>
    <row r="396" spans="1:10" x14ac:dyDescent="0.2">
      <c r="A396" s="623" t="s">
        <v>246</v>
      </c>
      <c r="B396" s="615"/>
      <c r="C396" s="542"/>
      <c r="D396" s="543"/>
      <c r="E396" s="544"/>
      <c r="F396" s="624"/>
      <c r="G396" s="625" t="s">
        <v>247</v>
      </c>
      <c r="H396" s="626">
        <f>SUM(H394:H395)</f>
        <v>0</v>
      </c>
      <c r="I396" s="601"/>
      <c r="J396" s="627">
        <f>SUM(J394:J395)</f>
        <v>0</v>
      </c>
    </row>
    <row r="397" spans="1:10" x14ac:dyDescent="0.2">
      <c r="A397" s="574" t="s">
        <v>248</v>
      </c>
      <c r="B397" s="628"/>
      <c r="C397" s="542"/>
      <c r="D397" s="543"/>
      <c r="E397" s="544"/>
      <c r="F397" s="704"/>
      <c r="G397" s="546"/>
      <c r="H397" s="547"/>
      <c r="I397" s="548"/>
      <c r="J397" s="546"/>
    </row>
    <row r="398" spans="1:10" ht="16" thickBot="1" x14ac:dyDescent="0.25">
      <c r="A398" s="574" t="s">
        <v>93</v>
      </c>
      <c r="B398" s="629"/>
      <c r="C398" s="630"/>
      <c r="D398" s="631"/>
      <c r="E398" s="632"/>
      <c r="F398" s="633" t="s">
        <v>249</v>
      </c>
      <c r="G398" s="634"/>
      <c r="H398" s="635">
        <f>IF($A$2="CD",ROUND(SUM(H374:H397)/2,$A$3),SUM(H374:H397)/2)</f>
        <v>22502</v>
      </c>
      <c r="I398" s="636"/>
      <c r="J398" s="637">
        <f>IF($A$2="CD",ROUND(SUM(J374:J397)/2,$A$3),SUM(J374:J397)/2)</f>
        <v>450043</v>
      </c>
    </row>
    <row r="399" spans="1:10" x14ac:dyDescent="0.2">
      <c r="A399" s="574" t="s">
        <v>250</v>
      </c>
      <c r="B399" s="629"/>
      <c r="C399" s="638" t="s">
        <v>159</v>
      </c>
      <c r="D399" s="639"/>
      <c r="E399" s="640"/>
      <c r="F399" s="706"/>
      <c r="G399" s="642"/>
      <c r="H399" s="643"/>
      <c r="I399" s="644"/>
      <c r="J399" s="645"/>
    </row>
    <row r="400" spans="1:10" x14ac:dyDescent="0.2">
      <c r="A400" s="540" t="s">
        <v>166</v>
      </c>
      <c r="B400" s="629"/>
      <c r="C400" s="646" t="s">
        <v>137</v>
      </c>
      <c r="D400" s="647"/>
      <c r="E400" s="648"/>
      <c r="F400" s="649">
        <f>$F$3</f>
        <v>0.31</v>
      </c>
      <c r="G400" s="650"/>
      <c r="H400" s="651">
        <f>ROUND(H398*F400,2)</f>
        <v>6975.62</v>
      </c>
      <c r="I400" s="652"/>
      <c r="J400" s="653"/>
    </row>
    <row r="401" spans="1:10" x14ac:dyDescent="0.2">
      <c r="A401" s="540" t="s">
        <v>251</v>
      </c>
      <c r="B401" s="629"/>
      <c r="C401" s="646" t="s">
        <v>139</v>
      </c>
      <c r="D401" s="647"/>
      <c r="E401" s="648"/>
      <c r="F401" s="649">
        <f>$G$3</f>
        <v>0</v>
      </c>
      <c r="G401" s="650"/>
      <c r="H401" s="651">
        <f>ROUND(H398*F401,2)</f>
        <v>0</v>
      </c>
      <c r="I401" s="652"/>
      <c r="J401" s="653"/>
    </row>
    <row r="402" spans="1:10" x14ac:dyDescent="0.2">
      <c r="A402" s="540" t="s">
        <v>168</v>
      </c>
      <c r="B402" s="629"/>
      <c r="C402" s="646" t="s">
        <v>141</v>
      </c>
      <c r="D402" s="647"/>
      <c r="E402" s="648"/>
      <c r="F402" s="649">
        <f>$H$3</f>
        <v>0.05</v>
      </c>
      <c r="G402" s="650"/>
      <c r="H402" s="651">
        <f>ROUND(H398*F402,2)</f>
        <v>1125.0999999999999</v>
      </c>
      <c r="I402" s="652"/>
      <c r="J402" s="653"/>
    </row>
    <row r="403" spans="1:10" x14ac:dyDescent="0.2">
      <c r="A403" s="540" t="s">
        <v>170</v>
      </c>
      <c r="B403" s="629"/>
      <c r="C403" s="646" t="s">
        <v>145</v>
      </c>
      <c r="D403" s="647"/>
      <c r="E403" s="648"/>
      <c r="F403" s="649">
        <f>$I$3</f>
        <v>0</v>
      </c>
      <c r="G403" s="650"/>
      <c r="H403" s="651">
        <f>ROUND(H402*F403,2)</f>
        <v>0</v>
      </c>
      <c r="I403" s="652"/>
      <c r="J403" s="653"/>
    </row>
    <row r="404" spans="1:10" x14ac:dyDescent="0.2">
      <c r="A404" s="574" t="s">
        <v>252</v>
      </c>
      <c r="B404" s="629"/>
      <c r="C404" s="654" t="s">
        <v>253</v>
      </c>
      <c r="D404" s="655"/>
      <c r="E404" s="656"/>
      <c r="F404" s="513"/>
      <c r="G404" s="657"/>
      <c r="H404" s="658">
        <f>SUM(H400:H403)</f>
        <v>8100.7199999999993</v>
      </c>
      <c r="I404" s="659"/>
      <c r="J404" s="660"/>
    </row>
    <row r="405" spans="1:10" ht="16" thickBot="1" x14ac:dyDescent="0.25">
      <c r="A405" s="574" t="s">
        <v>254</v>
      </c>
      <c r="B405" s="629"/>
      <c r="C405" s="661"/>
      <c r="D405" s="662"/>
      <c r="E405" s="632"/>
      <c r="F405" s="633" t="s">
        <v>255</v>
      </c>
      <c r="G405" s="663"/>
      <c r="H405" s="664">
        <f>ROUND(H398+H404,$A$3)</f>
        <v>30603</v>
      </c>
      <c r="I405" s="665"/>
      <c r="J405" s="666">
        <f>IF($A$3=2,ROUND((J398+J404),2),ROUND((J398+J404),0))</f>
        <v>450043</v>
      </c>
    </row>
    <row r="406" spans="1:10" x14ac:dyDescent="0.2">
      <c r="A406" s="667" t="s">
        <v>256</v>
      </c>
      <c r="B406" s="668"/>
      <c r="C406" s="669"/>
      <c r="D406" s="670"/>
      <c r="E406" s="671"/>
      <c r="F406" s="671"/>
      <c r="G406" s="671"/>
      <c r="H406" s="672"/>
      <c r="I406" s="512"/>
      <c r="J406" s="513"/>
    </row>
    <row r="407" spans="1:10" x14ac:dyDescent="0.2">
      <c r="A407" s="673"/>
      <c r="B407" s="668"/>
      <c r="C407" s="674"/>
      <c r="D407" s="675"/>
      <c r="E407" s="676"/>
      <c r="F407" s="676"/>
      <c r="G407" s="676"/>
      <c r="H407" s="677"/>
      <c r="I407" s="512"/>
      <c r="J407" s="513"/>
    </row>
    <row r="408" spans="1:10" x14ac:dyDescent="0.2">
      <c r="A408" s="534" t="s">
        <v>298</v>
      </c>
      <c r="B408" s="527"/>
      <c r="C408" s="822" t="s">
        <v>123</v>
      </c>
      <c r="D408" s="823"/>
      <c r="E408" s="824"/>
      <c r="F408" s="535" t="str">
        <f>PRESUPUESTO!$B$29</f>
        <v>2.1</v>
      </c>
      <c r="G408" s="536" t="s">
        <v>90</v>
      </c>
      <c r="H408" s="537">
        <f>PRESUPUESTO!$E$29</f>
        <v>2</v>
      </c>
      <c r="I408" s="538">
        <f>H408</f>
        <v>2</v>
      </c>
      <c r="J408" s="539"/>
    </row>
    <row r="409" spans="1:10" x14ac:dyDescent="0.2">
      <c r="A409" s="540"/>
      <c r="B409" s="541"/>
      <c r="C409" s="542"/>
      <c r="D409" s="543"/>
      <c r="E409" s="544"/>
      <c r="F409" s="704"/>
      <c r="G409" s="546"/>
      <c r="H409" s="547"/>
      <c r="I409" s="548"/>
      <c r="J409" s="546"/>
    </row>
    <row r="410" spans="1:10" x14ac:dyDescent="0.2">
      <c r="A410" s="549" t="s">
        <v>210</v>
      </c>
      <c r="B410" s="541"/>
      <c r="C410" s="550" t="s">
        <v>211</v>
      </c>
      <c r="D410" s="551" t="s">
        <v>212</v>
      </c>
      <c r="E410" s="551" t="str">
        <f>"CANT. / " &amp; G408</f>
        <v>CANT. / UND</v>
      </c>
      <c r="F410" s="552" t="s">
        <v>213</v>
      </c>
      <c r="G410" s="553" t="s">
        <v>214</v>
      </c>
      <c r="H410" s="554" t="s">
        <v>215</v>
      </c>
      <c r="I410" s="555"/>
      <c r="J410" s="556"/>
    </row>
    <row r="411" spans="1:10" x14ac:dyDescent="0.2">
      <c r="A411" s="540">
        <v>101658</v>
      </c>
      <c r="B411" s="541"/>
      <c r="C411" s="557" t="s">
        <v>299</v>
      </c>
      <c r="D411" s="558" t="s">
        <v>90</v>
      </c>
      <c r="E411" s="559">
        <v>3.0000000000000001E-3</v>
      </c>
      <c r="F411" s="705">
        <v>5</v>
      </c>
      <c r="G411" s="561">
        <v>123064</v>
      </c>
      <c r="H411" s="562">
        <f t="shared" ref="H411:H421" si="1">TRUNC(E411* (1 + F411 / 100) * G411,2)</f>
        <v>387.65</v>
      </c>
      <c r="I411" s="701">
        <f>E411 * (1 + F411 / 100) * I408</f>
        <v>6.3E-3</v>
      </c>
      <c r="J411" s="702">
        <f>I408*H411</f>
        <v>775.3</v>
      </c>
    </row>
    <row r="412" spans="1:10" x14ac:dyDescent="0.2">
      <c r="A412" s="540">
        <v>100065</v>
      </c>
      <c r="B412" s="541"/>
      <c r="C412" s="703" t="s">
        <v>300</v>
      </c>
      <c r="D412" s="558" t="s">
        <v>35</v>
      </c>
      <c r="E412" s="559">
        <v>6</v>
      </c>
      <c r="F412" s="705">
        <v>5</v>
      </c>
      <c r="G412" s="561">
        <v>2692</v>
      </c>
      <c r="H412" s="562">
        <f t="shared" si="1"/>
        <v>16959.599999999999</v>
      </c>
      <c r="I412" s="701">
        <f>E412 * (1 + F412 / 100) * I408</f>
        <v>12.600000000000001</v>
      </c>
      <c r="J412" s="702">
        <f>I408*H412</f>
        <v>33919.199999999997</v>
      </c>
    </row>
    <row r="413" spans="1:10" x14ac:dyDescent="0.2">
      <c r="A413" s="540">
        <v>100066</v>
      </c>
      <c r="B413" s="541"/>
      <c r="C413" s="703" t="s">
        <v>301</v>
      </c>
      <c r="D413" s="558" t="s">
        <v>35</v>
      </c>
      <c r="E413" s="559">
        <v>3</v>
      </c>
      <c r="F413" s="705">
        <v>5</v>
      </c>
      <c r="G413" s="561">
        <v>1800</v>
      </c>
      <c r="H413" s="562">
        <f t="shared" si="1"/>
        <v>5670</v>
      </c>
      <c r="I413" s="701">
        <f>E413 * (1 + F413 / 100) * I408</f>
        <v>6.3000000000000007</v>
      </c>
      <c r="J413" s="702">
        <f>I408*H413</f>
        <v>11340</v>
      </c>
    </row>
    <row r="414" spans="1:10" x14ac:dyDescent="0.2">
      <c r="A414" s="540">
        <v>101897</v>
      </c>
      <c r="B414" s="541"/>
      <c r="C414" s="703" t="s">
        <v>302</v>
      </c>
      <c r="D414" s="558" t="s">
        <v>90</v>
      </c>
      <c r="E414" s="559">
        <v>2</v>
      </c>
      <c r="F414" s="705"/>
      <c r="G414" s="561">
        <v>491</v>
      </c>
      <c r="H414" s="562">
        <f t="shared" si="1"/>
        <v>982</v>
      </c>
      <c r="I414" s="701">
        <f>E414 * (1 + F414 / 100) * I408</f>
        <v>4</v>
      </c>
      <c r="J414" s="702">
        <f>I408*H414</f>
        <v>1964</v>
      </c>
    </row>
    <row r="415" spans="1:10" x14ac:dyDescent="0.2">
      <c r="A415" s="540">
        <v>100821</v>
      </c>
      <c r="B415" s="541"/>
      <c r="C415" s="703" t="s">
        <v>303</v>
      </c>
      <c r="D415" s="558" t="s">
        <v>90</v>
      </c>
      <c r="E415" s="559">
        <v>1</v>
      </c>
      <c r="F415" s="705"/>
      <c r="G415" s="561">
        <v>1173</v>
      </c>
      <c r="H415" s="562">
        <f t="shared" si="1"/>
        <v>1173</v>
      </c>
      <c r="I415" s="701">
        <f>E415 * (1 + F415 / 100) * I408</f>
        <v>2</v>
      </c>
      <c r="J415" s="702">
        <f>I408*H415</f>
        <v>2346</v>
      </c>
    </row>
    <row r="416" spans="1:10" x14ac:dyDescent="0.2">
      <c r="A416" s="540">
        <v>101128</v>
      </c>
      <c r="B416" s="541"/>
      <c r="C416" s="703" t="s">
        <v>304</v>
      </c>
      <c r="D416" s="558" t="s">
        <v>90</v>
      </c>
      <c r="E416" s="559">
        <v>3.0000000000000001E-3</v>
      </c>
      <c r="F416" s="705">
        <v>5</v>
      </c>
      <c r="G416" s="561">
        <v>63440</v>
      </c>
      <c r="H416" s="562">
        <f t="shared" si="1"/>
        <v>199.83</v>
      </c>
      <c r="I416" s="701">
        <f>E416 * (1 + F416 / 100) * I408</f>
        <v>6.3E-3</v>
      </c>
      <c r="J416" s="702">
        <f>I408*H416</f>
        <v>399.66</v>
      </c>
    </row>
    <row r="417" spans="1:10" x14ac:dyDescent="0.2">
      <c r="A417" s="540">
        <v>102144</v>
      </c>
      <c r="B417" s="541"/>
      <c r="C417" s="703" t="s">
        <v>305</v>
      </c>
      <c r="D417" s="558" t="s">
        <v>90</v>
      </c>
      <c r="E417" s="559">
        <v>1</v>
      </c>
      <c r="F417" s="705">
        <v>2</v>
      </c>
      <c r="G417" s="561">
        <v>6849</v>
      </c>
      <c r="H417" s="562">
        <f t="shared" si="1"/>
        <v>6985.98</v>
      </c>
      <c r="I417" s="701">
        <f>E417 * (1 + F417 / 100) * I408</f>
        <v>2.04</v>
      </c>
      <c r="J417" s="702">
        <f>I408*H417</f>
        <v>13971.96</v>
      </c>
    </row>
    <row r="418" spans="1:10" x14ac:dyDescent="0.2">
      <c r="A418" s="540">
        <v>100443</v>
      </c>
      <c r="B418" s="541"/>
      <c r="C418" s="703" t="s">
        <v>306</v>
      </c>
      <c r="D418" s="558" t="s">
        <v>90</v>
      </c>
      <c r="E418" s="559">
        <v>1</v>
      </c>
      <c r="F418" s="705"/>
      <c r="G418" s="561">
        <v>2013</v>
      </c>
      <c r="H418" s="562">
        <f t="shared" si="1"/>
        <v>2013</v>
      </c>
      <c r="I418" s="701">
        <f>E418 * (1 + F418 / 100) * I408</f>
        <v>2</v>
      </c>
      <c r="J418" s="702">
        <f>I408*H418</f>
        <v>4026</v>
      </c>
    </row>
    <row r="419" spans="1:10" x14ac:dyDescent="0.2">
      <c r="A419" s="540">
        <v>100075</v>
      </c>
      <c r="B419" s="541"/>
      <c r="C419" s="703" t="s">
        <v>307</v>
      </c>
      <c r="D419" s="558" t="s">
        <v>308</v>
      </c>
      <c r="E419" s="559">
        <v>0.1</v>
      </c>
      <c r="F419" s="705"/>
      <c r="G419" s="561">
        <v>17745</v>
      </c>
      <c r="H419" s="562">
        <f t="shared" si="1"/>
        <v>1774.5</v>
      </c>
      <c r="I419" s="701">
        <f>E419 * (1 + F419 / 100) * I408</f>
        <v>0.2</v>
      </c>
      <c r="J419" s="702">
        <f>I408*H419</f>
        <v>3549</v>
      </c>
    </row>
    <row r="420" spans="1:10" x14ac:dyDescent="0.2">
      <c r="A420" s="540">
        <v>100601</v>
      </c>
      <c r="B420" s="541"/>
      <c r="C420" s="703" t="s">
        <v>309</v>
      </c>
      <c r="D420" s="558" t="s">
        <v>90</v>
      </c>
      <c r="E420" s="559">
        <v>0.01</v>
      </c>
      <c r="F420" s="705"/>
      <c r="G420" s="561">
        <v>30738</v>
      </c>
      <c r="H420" s="562">
        <f t="shared" si="1"/>
        <v>307.38</v>
      </c>
      <c r="I420" s="701">
        <f>E420 * (1 + F420 / 100) * I408</f>
        <v>0.02</v>
      </c>
      <c r="J420" s="702">
        <f>I408*H420</f>
        <v>614.76</v>
      </c>
    </row>
    <row r="421" spans="1:10" x14ac:dyDescent="0.2">
      <c r="A421" s="540">
        <v>130186</v>
      </c>
      <c r="B421" s="541"/>
      <c r="C421" s="557" t="s">
        <v>310</v>
      </c>
      <c r="D421" s="558" t="s">
        <v>90</v>
      </c>
      <c r="E421" s="559">
        <v>1</v>
      </c>
      <c r="F421" s="705"/>
      <c r="G421" s="561">
        <v>6191</v>
      </c>
      <c r="H421" s="562">
        <f t="shared" si="1"/>
        <v>6191</v>
      </c>
      <c r="I421" s="563">
        <f>E421 * (1 + F421 / 100) * I408</f>
        <v>2</v>
      </c>
      <c r="J421" s="564">
        <f>I408*H421</f>
        <v>12382</v>
      </c>
    </row>
    <row r="422" spans="1:10" x14ac:dyDescent="0.2">
      <c r="A422" s="565"/>
      <c r="B422" s="541"/>
      <c r="C422" s="566"/>
      <c r="D422" s="567"/>
      <c r="E422" s="568"/>
      <c r="F422" s="569"/>
      <c r="G422" s="570"/>
      <c r="H422" s="571"/>
      <c r="I422" s="572"/>
      <c r="J422" s="573"/>
    </row>
    <row r="423" spans="1:10" x14ac:dyDescent="0.2">
      <c r="A423" s="623" t="s">
        <v>218</v>
      </c>
      <c r="B423" s="541"/>
      <c r="C423" s="542"/>
      <c r="D423" s="543"/>
      <c r="E423" s="544"/>
      <c r="F423" s="575"/>
      <c r="G423" s="576" t="s">
        <v>219</v>
      </c>
      <c r="H423" s="711">
        <f>SUM(H410:H422)</f>
        <v>42643.939999999995</v>
      </c>
      <c r="I423" s="555"/>
      <c r="J423" s="578">
        <f>SUM(J410:J422)</f>
        <v>85287.87999999999</v>
      </c>
    </row>
    <row r="424" spans="1:10" x14ac:dyDescent="0.2">
      <c r="A424" s="623" t="s">
        <v>220</v>
      </c>
      <c r="B424" s="541"/>
      <c r="C424" s="542"/>
      <c r="D424" s="543"/>
      <c r="E424" s="544"/>
      <c r="F424" s="704"/>
      <c r="G424" s="579"/>
      <c r="H424" s="580"/>
      <c r="I424" s="581"/>
      <c r="J424" s="582"/>
    </row>
    <row r="425" spans="1:10" x14ac:dyDescent="0.2">
      <c r="A425" s="549" t="s">
        <v>221</v>
      </c>
      <c r="B425" s="541"/>
      <c r="C425" s="583" t="s">
        <v>222</v>
      </c>
      <c r="D425" s="584" t="s">
        <v>223</v>
      </c>
      <c r="E425" s="584" t="s">
        <v>224</v>
      </c>
      <c r="F425" s="585" t="s">
        <v>225</v>
      </c>
      <c r="G425" s="586" t="s">
        <v>226</v>
      </c>
      <c r="H425" s="587" t="s">
        <v>92</v>
      </c>
      <c r="I425" s="588"/>
      <c r="J425" s="589"/>
    </row>
    <row r="426" spans="1:10" x14ac:dyDescent="0.2">
      <c r="A426" s="540">
        <v>200018</v>
      </c>
      <c r="B426" s="590"/>
      <c r="C426" s="703" t="s">
        <v>269</v>
      </c>
      <c r="D426" s="591">
        <v>298575</v>
      </c>
      <c r="E426" s="592">
        <v>1.8</v>
      </c>
      <c r="F426" s="593">
        <f>TRUNC(D426*E426,0)</f>
        <v>537435</v>
      </c>
      <c r="G426" s="594">
        <v>4</v>
      </c>
      <c r="H426" s="595">
        <f>IFERROR(TRUNC(F426/G426,2),0)</f>
        <v>134358.75</v>
      </c>
      <c r="I426" s="596">
        <f>I408/G426</f>
        <v>0.5</v>
      </c>
      <c r="J426" s="597">
        <f>I408*H426</f>
        <v>268717.5</v>
      </c>
    </row>
    <row r="427" spans="1:10" x14ac:dyDescent="0.2">
      <c r="A427" s="565"/>
      <c r="B427" s="541"/>
      <c r="C427" s="566"/>
      <c r="D427" s="567"/>
      <c r="E427" s="568"/>
      <c r="F427" s="569"/>
      <c r="G427" s="570"/>
      <c r="H427" s="571"/>
      <c r="I427" s="572"/>
      <c r="J427" s="573"/>
    </row>
    <row r="428" spans="1:10" x14ac:dyDescent="0.2">
      <c r="A428" s="623" t="s">
        <v>228</v>
      </c>
      <c r="B428" s="541"/>
      <c r="C428" s="542"/>
      <c r="D428" s="543"/>
      <c r="E428" s="544"/>
      <c r="F428" s="598"/>
      <c r="G428" s="599" t="s">
        <v>229</v>
      </c>
      <c r="H428" s="709">
        <f>SUM(H425:H427)</f>
        <v>134358.75</v>
      </c>
      <c r="I428" s="601"/>
      <c r="J428" s="602">
        <f>SUM(J425:J427)</f>
        <v>268717.5</v>
      </c>
    </row>
    <row r="429" spans="1:10" x14ac:dyDescent="0.2">
      <c r="A429" s="623" t="s">
        <v>230</v>
      </c>
      <c r="B429" s="541"/>
      <c r="C429" s="542"/>
      <c r="D429" s="543"/>
      <c r="E429" s="544"/>
      <c r="F429" s="704"/>
      <c r="G429" s="579"/>
      <c r="H429" s="580"/>
      <c r="I429" s="581"/>
      <c r="J429" s="582"/>
    </row>
    <row r="430" spans="1:10" x14ac:dyDescent="0.2">
      <c r="A430" s="549" t="s">
        <v>231</v>
      </c>
      <c r="B430" s="541"/>
      <c r="C430" s="603" t="s">
        <v>232</v>
      </c>
      <c r="D430" s="604" t="s">
        <v>233</v>
      </c>
      <c r="E430" s="604" t="s">
        <v>212</v>
      </c>
      <c r="F430" s="605" t="s">
        <v>234</v>
      </c>
      <c r="G430" s="606" t="s">
        <v>235</v>
      </c>
      <c r="H430" s="607" t="s">
        <v>215</v>
      </c>
      <c r="I430" s="608"/>
      <c r="J430" s="609"/>
    </row>
    <row r="431" spans="1:10" x14ac:dyDescent="0.2">
      <c r="A431" s="540">
        <v>300026</v>
      </c>
      <c r="B431" s="541"/>
      <c r="C431" s="703" t="s">
        <v>236</v>
      </c>
      <c r="D431" s="558"/>
      <c r="E431" s="558" t="s">
        <v>237</v>
      </c>
      <c r="F431" s="610">
        <v>0.01</v>
      </c>
      <c r="G431" s="561">
        <f>H428</f>
        <v>134358.75</v>
      </c>
      <c r="H431" s="571">
        <f>TRUNC(F431 * G431,2)</f>
        <v>1343.58</v>
      </c>
      <c r="I431" s="563">
        <f>I408 * F431</f>
        <v>0.02</v>
      </c>
      <c r="J431" s="564">
        <f>I408*H431</f>
        <v>2687.16</v>
      </c>
    </row>
    <row r="432" spans="1:10" x14ac:dyDescent="0.2">
      <c r="A432" s="565"/>
      <c r="B432" s="541"/>
      <c r="C432" s="566"/>
      <c r="D432" s="567"/>
      <c r="E432" s="568"/>
      <c r="F432" s="569"/>
      <c r="G432" s="570"/>
      <c r="H432" s="571"/>
      <c r="I432" s="572"/>
      <c r="J432" s="573"/>
    </row>
    <row r="433" spans="1:10" x14ac:dyDescent="0.2">
      <c r="A433" s="623" t="s">
        <v>238</v>
      </c>
      <c r="B433" s="541"/>
      <c r="C433" s="542"/>
      <c r="D433" s="543"/>
      <c r="E433" s="544"/>
      <c r="F433" s="611"/>
      <c r="G433" s="612" t="s">
        <v>239</v>
      </c>
      <c r="H433" s="710">
        <f>SUM(H430:H432)</f>
        <v>1343.58</v>
      </c>
      <c r="I433" s="601"/>
      <c r="J433" s="602">
        <f>SUM(J430:J432)</f>
        <v>2687.16</v>
      </c>
    </row>
    <row r="434" spans="1:10" x14ac:dyDescent="0.2">
      <c r="A434" s="623" t="s">
        <v>240</v>
      </c>
      <c r="B434" s="541"/>
      <c r="C434" s="542"/>
      <c r="D434" s="543"/>
      <c r="E434" s="544"/>
      <c r="F434" s="704"/>
      <c r="G434" s="579"/>
      <c r="H434" s="580"/>
      <c r="I434" s="581"/>
      <c r="J434" s="582"/>
    </row>
    <row r="435" spans="1:10" x14ac:dyDescent="0.2">
      <c r="A435" s="614" t="s">
        <v>241</v>
      </c>
      <c r="B435" s="615"/>
      <c r="C435" s="616" t="s">
        <v>242</v>
      </c>
      <c r="D435" s="617" t="s">
        <v>243</v>
      </c>
      <c r="E435" s="617" t="s">
        <v>244</v>
      </c>
      <c r="F435" s="618" t="s">
        <v>245</v>
      </c>
      <c r="G435" s="619" t="s">
        <v>235</v>
      </c>
      <c r="H435" s="620" t="s">
        <v>215</v>
      </c>
      <c r="I435" s="621"/>
      <c r="J435" s="622"/>
    </row>
    <row r="436" spans="1:10" x14ac:dyDescent="0.2">
      <c r="A436" s="540"/>
      <c r="B436" s="541"/>
      <c r="C436" s="557"/>
      <c r="D436" s="558"/>
      <c r="E436" s="559"/>
      <c r="F436" s="705"/>
      <c r="G436" s="561"/>
      <c r="H436" s="562"/>
      <c r="I436" s="563"/>
      <c r="J436" s="564"/>
    </row>
    <row r="437" spans="1:10" x14ac:dyDescent="0.2">
      <c r="A437" s="623" t="s">
        <v>246</v>
      </c>
      <c r="B437" s="615"/>
      <c r="C437" s="542"/>
      <c r="D437" s="543"/>
      <c r="E437" s="544"/>
      <c r="F437" s="624"/>
      <c r="G437" s="625" t="s">
        <v>247</v>
      </c>
      <c r="H437" s="626">
        <f>SUM(H435:H436)</f>
        <v>0</v>
      </c>
      <c r="I437" s="601"/>
      <c r="J437" s="627">
        <f>SUM(J435:J436)</f>
        <v>0</v>
      </c>
    </row>
    <row r="438" spans="1:10" x14ac:dyDescent="0.2">
      <c r="A438" s="574" t="s">
        <v>248</v>
      </c>
      <c r="B438" s="628"/>
      <c r="C438" s="542"/>
      <c r="D438" s="543"/>
      <c r="E438" s="544"/>
      <c r="F438" s="704"/>
      <c r="G438" s="546"/>
      <c r="H438" s="547"/>
      <c r="I438" s="548"/>
      <c r="J438" s="546"/>
    </row>
    <row r="439" spans="1:10" ht="16" thickBot="1" x14ac:dyDescent="0.25">
      <c r="A439" s="574" t="s">
        <v>93</v>
      </c>
      <c r="B439" s="629"/>
      <c r="C439" s="630"/>
      <c r="D439" s="631"/>
      <c r="E439" s="632"/>
      <c r="F439" s="633" t="s">
        <v>249</v>
      </c>
      <c r="G439" s="634"/>
      <c r="H439" s="635">
        <f>IF($A$2="CD",ROUND(SUM(H409:H438)/2,$A$3),SUM(H409:H438)/2)</f>
        <v>178346</v>
      </c>
      <c r="I439" s="636"/>
      <c r="J439" s="637">
        <f>IF($A$2="CD",ROUND(SUM(J409:J438)/2,$A$3),SUM(J409:J438)/2)</f>
        <v>356693</v>
      </c>
    </row>
    <row r="440" spans="1:10" x14ac:dyDescent="0.2">
      <c r="A440" s="574" t="s">
        <v>250</v>
      </c>
      <c r="B440" s="629"/>
      <c r="C440" s="638" t="s">
        <v>159</v>
      </c>
      <c r="D440" s="639"/>
      <c r="E440" s="640"/>
      <c r="F440" s="706"/>
      <c r="G440" s="642"/>
      <c r="H440" s="643"/>
      <c r="I440" s="644"/>
      <c r="J440" s="645"/>
    </row>
    <row r="441" spans="1:10" x14ac:dyDescent="0.2">
      <c r="A441" s="540" t="s">
        <v>166</v>
      </c>
      <c r="B441" s="629"/>
      <c r="C441" s="646" t="s">
        <v>137</v>
      </c>
      <c r="D441" s="647"/>
      <c r="E441" s="648"/>
      <c r="F441" s="649">
        <f>$F$3</f>
        <v>0.31</v>
      </c>
      <c r="G441" s="650"/>
      <c r="H441" s="651">
        <f>ROUND(H439*F441,2)</f>
        <v>55287.26</v>
      </c>
      <c r="I441" s="652"/>
      <c r="J441" s="653"/>
    </row>
    <row r="442" spans="1:10" x14ac:dyDescent="0.2">
      <c r="A442" s="540" t="s">
        <v>251</v>
      </c>
      <c r="B442" s="629"/>
      <c r="C442" s="646" t="s">
        <v>139</v>
      </c>
      <c r="D442" s="647"/>
      <c r="E442" s="648"/>
      <c r="F442" s="649">
        <f>$G$3</f>
        <v>0</v>
      </c>
      <c r="G442" s="650"/>
      <c r="H442" s="651">
        <f>ROUND(H439*F442,2)</f>
        <v>0</v>
      </c>
      <c r="I442" s="652"/>
      <c r="J442" s="653"/>
    </row>
    <row r="443" spans="1:10" x14ac:dyDescent="0.2">
      <c r="A443" s="540" t="s">
        <v>168</v>
      </c>
      <c r="B443" s="629"/>
      <c r="C443" s="646" t="s">
        <v>141</v>
      </c>
      <c r="D443" s="647"/>
      <c r="E443" s="648"/>
      <c r="F443" s="649">
        <f>$H$3</f>
        <v>0.05</v>
      </c>
      <c r="G443" s="650"/>
      <c r="H443" s="651">
        <f>ROUND(H439*F443,2)</f>
        <v>8917.2999999999993</v>
      </c>
      <c r="I443" s="652"/>
      <c r="J443" s="653"/>
    </row>
    <row r="444" spans="1:10" x14ac:dyDescent="0.2">
      <c r="A444" s="540" t="s">
        <v>170</v>
      </c>
      <c r="B444" s="629"/>
      <c r="C444" s="646" t="s">
        <v>145</v>
      </c>
      <c r="D444" s="647"/>
      <c r="E444" s="648"/>
      <c r="F444" s="649">
        <f>$I$3</f>
        <v>0</v>
      </c>
      <c r="G444" s="650"/>
      <c r="H444" s="651">
        <f>ROUND(H443*F444,2)</f>
        <v>0</v>
      </c>
      <c r="I444" s="652"/>
      <c r="J444" s="653"/>
    </row>
    <row r="445" spans="1:10" x14ac:dyDescent="0.2">
      <c r="A445" s="574" t="s">
        <v>252</v>
      </c>
      <c r="B445" s="629"/>
      <c r="C445" s="654" t="s">
        <v>253</v>
      </c>
      <c r="D445" s="655"/>
      <c r="E445" s="656"/>
      <c r="F445" s="513"/>
      <c r="G445" s="657"/>
      <c r="H445" s="658">
        <f>SUM(H441:H444)</f>
        <v>64204.56</v>
      </c>
      <c r="I445" s="659"/>
      <c r="J445" s="660"/>
    </row>
    <row r="446" spans="1:10" ht="16" thickBot="1" x14ac:dyDescent="0.25">
      <c r="A446" s="574" t="s">
        <v>254</v>
      </c>
      <c r="B446" s="629"/>
      <c r="C446" s="661"/>
      <c r="D446" s="662"/>
      <c r="E446" s="632"/>
      <c r="F446" s="633" t="s">
        <v>255</v>
      </c>
      <c r="G446" s="663"/>
      <c r="H446" s="664">
        <f>ROUND(H439+H445,$A$3)</f>
        <v>242551</v>
      </c>
      <c r="I446" s="665"/>
      <c r="J446" s="666">
        <f>IF($A$3=2,ROUND((J439+J445),2),ROUND((J439+J445),0))</f>
        <v>356693</v>
      </c>
    </row>
    <row r="447" spans="1:10" hidden="1" x14ac:dyDescent="0.2">
      <c r="A447" s="667" t="s">
        <v>256</v>
      </c>
      <c r="B447" s="668"/>
      <c r="C447" s="669"/>
      <c r="D447" s="670"/>
      <c r="E447" s="671"/>
      <c r="F447" s="671"/>
      <c r="G447" s="671"/>
      <c r="H447" s="672"/>
      <c r="I447" s="512"/>
      <c r="J447" s="513"/>
    </row>
    <row r="448" spans="1:10" hidden="1" x14ac:dyDescent="0.2">
      <c r="A448" s="673"/>
      <c r="B448" s="668"/>
      <c r="C448" s="674"/>
      <c r="D448" s="675"/>
      <c r="E448" s="676"/>
      <c r="F448" s="676"/>
      <c r="G448" s="676"/>
      <c r="H448" s="677"/>
      <c r="I448" s="512"/>
      <c r="J448" s="513"/>
    </row>
    <row r="449" spans="1:10" hidden="1" x14ac:dyDescent="0.2">
      <c r="A449" s="673"/>
      <c r="B449" s="668"/>
      <c r="C449" s="678" t="s">
        <v>257</v>
      </c>
      <c r="D449" s="679"/>
      <c r="E449" s="680"/>
      <c r="F449" s="680"/>
      <c r="G449" s="680"/>
      <c r="H449" s="681"/>
      <c r="I449" s="512"/>
      <c r="J449" s="513"/>
    </row>
    <row r="450" spans="1:10" hidden="1" x14ac:dyDescent="0.2">
      <c r="A450" s="673"/>
      <c r="B450" s="668"/>
      <c r="C450" s="682"/>
      <c r="D450" s="683"/>
      <c r="E450" s="684"/>
      <c r="F450" s="684"/>
      <c r="G450" s="684"/>
      <c r="H450" s="685"/>
      <c r="I450" s="512"/>
      <c r="J450" s="513"/>
    </row>
    <row r="451" spans="1:10" hidden="1" x14ac:dyDescent="0.2">
      <c r="A451" s="673"/>
      <c r="B451" s="668"/>
      <c r="C451" s="682"/>
      <c r="D451" s="683"/>
      <c r="E451" s="684"/>
      <c r="F451" s="684"/>
      <c r="G451" s="684"/>
      <c r="H451" s="685"/>
      <c r="I451" s="512"/>
      <c r="J451" s="513"/>
    </row>
    <row r="452" spans="1:10" hidden="1" x14ac:dyDescent="0.2">
      <c r="A452" s="673"/>
      <c r="B452" s="668"/>
      <c r="C452" s="674"/>
      <c r="D452" s="675"/>
      <c r="E452" s="676"/>
      <c r="F452" s="676"/>
      <c r="G452" s="676"/>
      <c r="H452" s="677"/>
      <c r="I452" s="512"/>
      <c r="J452" s="513"/>
    </row>
    <row r="453" spans="1:10" hidden="1" x14ac:dyDescent="0.2">
      <c r="A453" s="673"/>
      <c r="B453" s="668"/>
      <c r="C453" s="686" t="s">
        <v>258</v>
      </c>
      <c r="D453" s="675"/>
      <c r="E453" s="676"/>
      <c r="F453" s="687" t="s">
        <v>259</v>
      </c>
      <c r="G453" s="676"/>
      <c r="H453" s="677"/>
      <c r="I453" s="512"/>
      <c r="J453" s="513"/>
    </row>
    <row r="454" spans="1:10" hidden="1" x14ac:dyDescent="0.2">
      <c r="C454" s="688"/>
      <c r="H454" s="689"/>
      <c r="I454" s="512"/>
      <c r="J454" s="513"/>
    </row>
    <row r="455" spans="1:10" hidden="1" x14ac:dyDescent="0.2">
      <c r="C455" s="688"/>
      <c r="H455" s="689"/>
      <c r="I455" s="512"/>
      <c r="J455" s="513"/>
    </row>
    <row r="456" spans="1:10" hidden="1" x14ac:dyDescent="0.2">
      <c r="A456" s="673"/>
      <c r="B456" s="668"/>
      <c r="C456" s="690" t="s">
        <v>260</v>
      </c>
      <c r="D456" s="691"/>
      <c r="E456" s="676"/>
      <c r="F456" s="692" t="s">
        <v>260</v>
      </c>
      <c r="G456" s="680"/>
      <c r="H456" s="681"/>
      <c r="I456" s="512"/>
      <c r="J456" s="513"/>
    </row>
    <row r="457" spans="1:10" hidden="1" x14ac:dyDescent="0.2">
      <c r="A457" s="673"/>
      <c r="B457" s="668"/>
      <c r="C457" s="693" t="s">
        <v>261</v>
      </c>
      <c r="D457" s="683"/>
      <c r="E457" s="676"/>
      <c r="F457" s="694" t="s">
        <v>261</v>
      </c>
      <c r="G457" s="684"/>
      <c r="H457" s="685"/>
      <c r="I457" s="512"/>
      <c r="J457" s="513"/>
    </row>
    <row r="458" spans="1:10" hidden="1" x14ac:dyDescent="0.2">
      <c r="A458" s="673"/>
      <c r="B458" s="668"/>
      <c r="C458" s="695" t="s">
        <v>262</v>
      </c>
      <c r="D458" s="675"/>
      <c r="E458" s="676"/>
      <c r="F458" s="668" t="s">
        <v>263</v>
      </c>
      <c r="G458" s="676"/>
      <c r="H458" s="677"/>
      <c r="I458" s="512"/>
      <c r="J458" s="513"/>
    </row>
    <row r="459" spans="1:10" ht="16" hidden="1" thickBot="1" x14ac:dyDescent="0.25">
      <c r="A459" s="696" t="s">
        <v>264</v>
      </c>
      <c r="B459" s="668"/>
      <c r="C459" s="697"/>
      <c r="D459" s="698"/>
      <c r="E459" s="699"/>
      <c r="F459" s="699"/>
      <c r="G459" s="699"/>
      <c r="H459" s="700"/>
      <c r="I459" s="512"/>
      <c r="J459" s="513"/>
    </row>
    <row r="460" spans="1:10" x14ac:dyDescent="0.2">
      <c r="C460" s="27"/>
      <c r="D460" s="87"/>
      <c r="E460" s="27"/>
      <c r="F460" s="27"/>
      <c r="G460" s="27"/>
      <c r="H460" s="27"/>
      <c r="I460" s="512"/>
      <c r="J460" s="513"/>
    </row>
    <row r="461" spans="1:10" ht="16" thickBot="1" x14ac:dyDescent="0.25">
      <c r="C461" s="27"/>
      <c r="D461" s="87"/>
      <c r="E461" s="27"/>
      <c r="F461" s="27"/>
      <c r="G461" s="27"/>
      <c r="H461" s="27"/>
      <c r="I461" s="512"/>
      <c r="J461" s="513"/>
    </row>
    <row r="462" spans="1:10" ht="19" hidden="1" x14ac:dyDescent="0.2">
      <c r="A462" s="514" t="s">
        <v>200</v>
      </c>
      <c r="B462" s="514"/>
      <c r="C462" s="515" t="s">
        <v>201</v>
      </c>
      <c r="D462" s="516"/>
      <c r="E462" s="516"/>
      <c r="F462" s="516"/>
      <c r="G462" s="516"/>
      <c r="H462" s="517" t="str">
        <f>"No. " &amp; COUNTIF(A$3:A467,"ITEM*") &amp; " DE " &amp; COUNTIF(A$3:A$99942,"ITEM*")</f>
        <v>No. 10 DE 11</v>
      </c>
      <c r="I462" s="512"/>
      <c r="J462" s="513"/>
    </row>
    <row r="463" spans="1:10" hidden="1" x14ac:dyDescent="0.2">
      <c r="A463" s="514" t="s">
        <v>202</v>
      </c>
      <c r="B463" s="514"/>
      <c r="C463" s="518" t="s">
        <v>203</v>
      </c>
      <c r="D463" s="519" t="s">
        <v>46</v>
      </c>
      <c r="E463" s="520"/>
      <c r="F463" s="521" t="s">
        <v>204</v>
      </c>
      <c r="G463" s="519"/>
      <c r="H463" s="522"/>
      <c r="I463" s="512"/>
      <c r="J463" s="513"/>
    </row>
    <row r="464" spans="1:10" ht="16" hidden="1" thickBot="1" x14ac:dyDescent="0.25">
      <c r="C464" s="523"/>
      <c r="D464" s="524"/>
      <c r="E464" s="524"/>
      <c r="F464" s="524"/>
      <c r="G464" s="524"/>
      <c r="H464" s="525"/>
      <c r="I464" s="512"/>
      <c r="J464" s="513"/>
    </row>
    <row r="465" spans="1:10" x14ac:dyDescent="0.2">
      <c r="A465" s="526" t="s">
        <v>205</v>
      </c>
      <c r="B465" s="527"/>
      <c r="C465" s="528" t="s">
        <v>89</v>
      </c>
      <c r="D465" s="834"/>
      <c r="E465" s="834"/>
      <c r="F465" s="529" t="s">
        <v>88</v>
      </c>
      <c r="G465" s="530" t="s">
        <v>206</v>
      </c>
      <c r="H465" s="531" t="s">
        <v>207</v>
      </c>
      <c r="I465" s="532" t="s">
        <v>208</v>
      </c>
      <c r="J465" s="533" t="s">
        <v>96</v>
      </c>
    </row>
    <row r="466" spans="1:10" x14ac:dyDescent="0.2">
      <c r="A466" s="534" t="s">
        <v>311</v>
      </c>
      <c r="B466" s="527"/>
      <c r="C466" s="822" t="s">
        <v>125</v>
      </c>
      <c r="D466" s="823"/>
      <c r="E466" s="824"/>
      <c r="F466" s="535" t="str">
        <f>PRESUPUESTO!$B$30</f>
        <v>2.2</v>
      </c>
      <c r="G466" s="536" t="s">
        <v>90</v>
      </c>
      <c r="H466" s="537">
        <f>PRESUPUESTO!$E$30</f>
        <v>1</v>
      </c>
      <c r="I466" s="538">
        <f>H466</f>
        <v>1</v>
      </c>
      <c r="J466" s="539"/>
    </row>
    <row r="467" spans="1:10" x14ac:dyDescent="0.2">
      <c r="A467" s="540"/>
      <c r="B467" s="541"/>
      <c r="C467" s="542"/>
      <c r="D467" s="543"/>
      <c r="E467" s="544"/>
      <c r="F467" s="704"/>
      <c r="G467" s="546"/>
      <c r="H467" s="547"/>
      <c r="I467" s="548"/>
      <c r="J467" s="546"/>
    </row>
    <row r="468" spans="1:10" x14ac:dyDescent="0.2">
      <c r="A468" s="549" t="s">
        <v>210</v>
      </c>
      <c r="B468" s="541"/>
      <c r="C468" s="550" t="s">
        <v>211</v>
      </c>
      <c r="D468" s="551" t="s">
        <v>212</v>
      </c>
      <c r="E468" s="551" t="str">
        <f>"CANT. / " &amp; G466</f>
        <v>CANT. / UND</v>
      </c>
      <c r="F468" s="552" t="s">
        <v>213</v>
      </c>
      <c r="G468" s="553" t="s">
        <v>214</v>
      </c>
      <c r="H468" s="554" t="s">
        <v>215</v>
      </c>
      <c r="I468" s="555"/>
      <c r="J468" s="556"/>
    </row>
    <row r="469" spans="1:10" x14ac:dyDescent="0.2">
      <c r="A469" s="540">
        <v>101658</v>
      </c>
      <c r="B469" s="541" t="s">
        <v>312</v>
      </c>
      <c r="C469" s="557" t="s">
        <v>299</v>
      </c>
      <c r="D469" s="558" t="s">
        <v>90</v>
      </c>
      <c r="E469" s="559">
        <v>3.0000000000000001E-3</v>
      </c>
      <c r="F469" s="705">
        <v>5</v>
      </c>
      <c r="G469" s="561">
        <v>123064</v>
      </c>
      <c r="H469" s="562">
        <f t="shared" ref="H469:H477" si="2">TRUNC(E469* (1 + F469 / 100) * G469,2)</f>
        <v>387.65</v>
      </c>
      <c r="I469" s="701">
        <f>E469 * (1 + F469 / 100) * I466</f>
        <v>3.15E-3</v>
      </c>
      <c r="J469" s="702">
        <f>I466*H469</f>
        <v>387.65</v>
      </c>
    </row>
    <row r="470" spans="1:10" x14ac:dyDescent="0.2">
      <c r="A470" s="540">
        <v>100066</v>
      </c>
      <c r="B470" s="541" t="s">
        <v>216</v>
      </c>
      <c r="C470" s="557" t="s">
        <v>301</v>
      </c>
      <c r="D470" s="558" t="s">
        <v>35</v>
      </c>
      <c r="E470" s="559">
        <v>3</v>
      </c>
      <c r="F470" s="705">
        <v>5</v>
      </c>
      <c r="G470" s="561">
        <v>1800</v>
      </c>
      <c r="H470" s="562">
        <f t="shared" si="2"/>
        <v>5670</v>
      </c>
      <c r="I470" s="701">
        <f>E470 * (1 + F470 / 100) * I466</f>
        <v>3.1500000000000004</v>
      </c>
      <c r="J470" s="702">
        <f>I466*H470</f>
        <v>5670</v>
      </c>
    </row>
    <row r="471" spans="1:10" x14ac:dyDescent="0.2">
      <c r="A471" s="540">
        <v>100065</v>
      </c>
      <c r="B471" s="541" t="s">
        <v>216</v>
      </c>
      <c r="C471" s="557" t="s">
        <v>300</v>
      </c>
      <c r="D471" s="558" t="s">
        <v>35</v>
      </c>
      <c r="E471" s="559">
        <v>6</v>
      </c>
      <c r="F471" s="705">
        <v>5</v>
      </c>
      <c r="G471" s="561">
        <v>2692</v>
      </c>
      <c r="H471" s="562">
        <f t="shared" si="2"/>
        <v>16959.599999999999</v>
      </c>
      <c r="I471" s="701">
        <f>E471 * (1 + F471 / 100) * I466</f>
        <v>6.3000000000000007</v>
      </c>
      <c r="J471" s="702">
        <f>I466*H471</f>
        <v>16959.599999999999</v>
      </c>
    </row>
    <row r="472" spans="1:10" x14ac:dyDescent="0.2">
      <c r="A472" s="540">
        <v>101897</v>
      </c>
      <c r="B472" s="541" t="s">
        <v>216</v>
      </c>
      <c r="C472" s="557" t="s">
        <v>302</v>
      </c>
      <c r="D472" s="558" t="s">
        <v>90</v>
      </c>
      <c r="E472" s="559">
        <v>2</v>
      </c>
      <c r="F472" s="705"/>
      <c r="G472" s="561">
        <v>491</v>
      </c>
      <c r="H472" s="562">
        <f t="shared" si="2"/>
        <v>982</v>
      </c>
      <c r="I472" s="701">
        <f>E472 * (1 + F472 / 100) * I466</f>
        <v>2</v>
      </c>
      <c r="J472" s="702">
        <f>I466*H472</f>
        <v>982</v>
      </c>
    </row>
    <row r="473" spans="1:10" x14ac:dyDescent="0.2">
      <c r="A473" s="540">
        <v>101128</v>
      </c>
      <c r="B473" s="541" t="s">
        <v>312</v>
      </c>
      <c r="C473" s="557" t="s">
        <v>304</v>
      </c>
      <c r="D473" s="558" t="s">
        <v>90</v>
      </c>
      <c r="E473" s="559">
        <v>3.0000000000000001E-3</v>
      </c>
      <c r="F473" s="705">
        <v>5</v>
      </c>
      <c r="G473" s="561">
        <v>63440</v>
      </c>
      <c r="H473" s="562">
        <f t="shared" si="2"/>
        <v>199.83</v>
      </c>
      <c r="I473" s="701">
        <f>E473 * (1 + F473 / 100) * I466</f>
        <v>3.15E-3</v>
      </c>
      <c r="J473" s="702">
        <f>I466*H473</f>
        <v>199.83</v>
      </c>
    </row>
    <row r="474" spans="1:10" x14ac:dyDescent="0.2">
      <c r="A474" s="540">
        <v>102144</v>
      </c>
      <c r="B474" s="541" t="s">
        <v>216</v>
      </c>
      <c r="C474" s="557" t="s">
        <v>305</v>
      </c>
      <c r="D474" s="558" t="s">
        <v>90</v>
      </c>
      <c r="E474" s="559">
        <v>1</v>
      </c>
      <c r="F474" s="705">
        <v>5</v>
      </c>
      <c r="G474" s="561">
        <v>6849</v>
      </c>
      <c r="H474" s="562">
        <f t="shared" si="2"/>
        <v>7191.45</v>
      </c>
      <c r="I474" s="701">
        <f>E474 * (1 + F474 / 100) * I466</f>
        <v>1.05</v>
      </c>
      <c r="J474" s="702">
        <f>I466*H474</f>
        <v>7191.45</v>
      </c>
    </row>
    <row r="475" spans="1:10" x14ac:dyDescent="0.2">
      <c r="A475" s="540">
        <v>100457</v>
      </c>
      <c r="B475" s="541" t="s">
        <v>216</v>
      </c>
      <c r="C475" s="557" t="s">
        <v>313</v>
      </c>
      <c r="D475" s="558" t="s">
        <v>90</v>
      </c>
      <c r="E475" s="559">
        <v>1</v>
      </c>
      <c r="F475" s="705"/>
      <c r="G475" s="561">
        <v>2345</v>
      </c>
      <c r="H475" s="562">
        <f t="shared" si="2"/>
        <v>2345</v>
      </c>
      <c r="I475" s="701">
        <f>E475 * (1 + F475 / 100) * I466</f>
        <v>1</v>
      </c>
      <c r="J475" s="702">
        <f>I466*H475</f>
        <v>2345</v>
      </c>
    </row>
    <row r="476" spans="1:10" x14ac:dyDescent="0.2">
      <c r="A476" s="540">
        <v>100075</v>
      </c>
      <c r="B476" s="541" t="s">
        <v>216</v>
      </c>
      <c r="C476" s="557" t="s">
        <v>307</v>
      </c>
      <c r="D476" s="558" t="s">
        <v>308</v>
      </c>
      <c r="E476" s="559">
        <v>0.1</v>
      </c>
      <c r="F476" s="705"/>
      <c r="G476" s="561">
        <v>17745</v>
      </c>
      <c r="H476" s="562">
        <f t="shared" si="2"/>
        <v>1774.5</v>
      </c>
      <c r="I476" s="701">
        <f>E476 * (1 + F476 / 100) * I466</f>
        <v>0.1</v>
      </c>
      <c r="J476" s="702">
        <f>I466*H476</f>
        <v>1774.5</v>
      </c>
    </row>
    <row r="477" spans="1:10" x14ac:dyDescent="0.2">
      <c r="A477" s="540">
        <v>100601</v>
      </c>
      <c r="B477" s="541" t="s">
        <v>216</v>
      </c>
      <c r="C477" s="557" t="s">
        <v>309</v>
      </c>
      <c r="D477" s="558" t="s">
        <v>90</v>
      </c>
      <c r="E477" s="559">
        <v>0.01</v>
      </c>
      <c r="F477" s="705"/>
      <c r="G477" s="561">
        <v>30738</v>
      </c>
      <c r="H477" s="562">
        <f t="shared" si="2"/>
        <v>307.38</v>
      </c>
      <c r="I477" s="563">
        <f>E477 * (1 + F477 / 100) * I466</f>
        <v>0.01</v>
      </c>
      <c r="J477" s="564">
        <f>I466*H477</f>
        <v>307.38</v>
      </c>
    </row>
    <row r="478" spans="1:10" x14ac:dyDescent="0.2">
      <c r="A478" s="565"/>
      <c r="B478" s="541"/>
      <c r="C478" s="566"/>
      <c r="D478" s="567"/>
      <c r="E478" s="568"/>
      <c r="F478" s="569"/>
      <c r="G478" s="570"/>
      <c r="H478" s="571"/>
      <c r="I478" s="572"/>
      <c r="J478" s="573"/>
    </row>
    <row r="479" spans="1:10" x14ac:dyDescent="0.2">
      <c r="A479" s="623" t="s">
        <v>218</v>
      </c>
      <c r="B479" s="541"/>
      <c r="C479" s="542"/>
      <c r="D479" s="543"/>
      <c r="E479" s="544"/>
      <c r="F479" s="575"/>
      <c r="G479" s="576" t="s">
        <v>219</v>
      </c>
      <c r="H479" s="577">
        <f>SUM(H468:H478)</f>
        <v>35817.409999999996</v>
      </c>
      <c r="I479" s="555"/>
      <c r="J479" s="578">
        <f>SUM(J468:J478)</f>
        <v>35817.409999999996</v>
      </c>
    </row>
    <row r="480" spans="1:10" x14ac:dyDescent="0.2">
      <c r="A480" s="623" t="s">
        <v>220</v>
      </c>
      <c r="B480" s="541"/>
      <c r="C480" s="542"/>
      <c r="D480" s="543"/>
      <c r="E480" s="544"/>
      <c r="F480" s="704"/>
      <c r="G480" s="579"/>
      <c r="H480" s="580"/>
      <c r="I480" s="581"/>
      <c r="J480" s="582"/>
    </row>
    <row r="481" spans="1:10" x14ac:dyDescent="0.2">
      <c r="A481" s="549" t="s">
        <v>221</v>
      </c>
      <c r="B481" s="541"/>
      <c r="C481" s="583" t="s">
        <v>222</v>
      </c>
      <c r="D481" s="584" t="s">
        <v>223</v>
      </c>
      <c r="E481" s="584" t="s">
        <v>224</v>
      </c>
      <c r="F481" s="585" t="s">
        <v>225</v>
      </c>
      <c r="G481" s="586" t="s">
        <v>226</v>
      </c>
      <c r="H481" s="587" t="s">
        <v>92</v>
      </c>
      <c r="I481" s="588"/>
      <c r="J481" s="589"/>
    </row>
    <row r="482" spans="1:10" x14ac:dyDescent="0.2">
      <c r="A482" s="540">
        <v>200018</v>
      </c>
      <c r="B482" s="590" t="s">
        <v>222</v>
      </c>
      <c r="C482" s="557" t="s">
        <v>269</v>
      </c>
      <c r="D482" s="591">
        <v>298575</v>
      </c>
      <c r="E482" s="592">
        <v>1.8</v>
      </c>
      <c r="F482" s="593">
        <f>TRUNC(D482*E482,0)</f>
        <v>537435</v>
      </c>
      <c r="G482" s="594">
        <v>4</v>
      </c>
      <c r="H482" s="595">
        <f>IFERROR(TRUNC(F482/G482,2),0)</f>
        <v>134358.75</v>
      </c>
      <c r="I482" s="596">
        <f>I466/G482</f>
        <v>0.25</v>
      </c>
      <c r="J482" s="597">
        <f>I466*H482</f>
        <v>134358.75</v>
      </c>
    </row>
    <row r="483" spans="1:10" x14ac:dyDescent="0.2">
      <c r="A483" s="565"/>
      <c r="B483" s="541"/>
      <c r="C483" s="566"/>
      <c r="D483" s="567"/>
      <c r="E483" s="568"/>
      <c r="F483" s="569"/>
      <c r="G483" s="570"/>
      <c r="H483" s="571"/>
      <c r="I483" s="572"/>
      <c r="J483" s="573"/>
    </row>
    <row r="484" spans="1:10" x14ac:dyDescent="0.2">
      <c r="A484" s="623" t="s">
        <v>228</v>
      </c>
      <c r="B484" s="541"/>
      <c r="C484" s="542"/>
      <c r="D484" s="543"/>
      <c r="E484" s="544"/>
      <c r="F484" s="598"/>
      <c r="G484" s="599" t="s">
        <v>229</v>
      </c>
      <c r="H484" s="600">
        <f>SUM(H481:H483)</f>
        <v>134358.75</v>
      </c>
      <c r="I484" s="601"/>
      <c r="J484" s="602">
        <f>SUM(J481:J483)</f>
        <v>134358.75</v>
      </c>
    </row>
    <row r="485" spans="1:10" x14ac:dyDescent="0.2">
      <c r="A485" s="623" t="s">
        <v>230</v>
      </c>
      <c r="B485" s="541"/>
      <c r="C485" s="542"/>
      <c r="D485" s="543"/>
      <c r="E485" s="544"/>
      <c r="F485" s="704"/>
      <c r="G485" s="579"/>
      <c r="H485" s="580"/>
      <c r="I485" s="581"/>
      <c r="J485" s="582"/>
    </row>
    <row r="486" spans="1:10" x14ac:dyDescent="0.2">
      <c r="A486" s="549" t="s">
        <v>231</v>
      </c>
      <c r="B486" s="541"/>
      <c r="C486" s="603" t="s">
        <v>232</v>
      </c>
      <c r="D486" s="604" t="s">
        <v>233</v>
      </c>
      <c r="E486" s="604" t="s">
        <v>212</v>
      </c>
      <c r="F486" s="605" t="s">
        <v>234</v>
      </c>
      <c r="G486" s="606" t="s">
        <v>235</v>
      </c>
      <c r="H486" s="607" t="s">
        <v>215</v>
      </c>
      <c r="I486" s="608"/>
      <c r="J486" s="609"/>
    </row>
    <row r="487" spans="1:10" x14ac:dyDescent="0.2">
      <c r="A487" s="540">
        <v>300026</v>
      </c>
      <c r="B487" s="541" t="s">
        <v>232</v>
      </c>
      <c r="C487" s="557" t="s">
        <v>236</v>
      </c>
      <c r="D487" s="558"/>
      <c r="E487" s="558" t="s">
        <v>237</v>
      </c>
      <c r="F487" s="610">
        <v>0.01</v>
      </c>
      <c r="G487" s="561">
        <f>H484</f>
        <v>134358.75</v>
      </c>
      <c r="H487" s="571">
        <f>TRUNC(F487 * G487,2)</f>
        <v>1343.58</v>
      </c>
      <c r="I487" s="563">
        <f>I466 * F487</f>
        <v>0.01</v>
      </c>
      <c r="J487" s="564">
        <f>I466*H487</f>
        <v>1343.58</v>
      </c>
    </row>
    <row r="488" spans="1:10" x14ac:dyDescent="0.2">
      <c r="A488" s="565"/>
      <c r="B488" s="541"/>
      <c r="C488" s="566"/>
      <c r="D488" s="567"/>
      <c r="E488" s="568"/>
      <c r="F488" s="569"/>
      <c r="G488" s="570"/>
      <c r="H488" s="571"/>
      <c r="I488" s="572"/>
      <c r="J488" s="573"/>
    </row>
    <row r="489" spans="1:10" x14ac:dyDescent="0.2">
      <c r="A489" s="623" t="s">
        <v>238</v>
      </c>
      <c r="B489" s="541"/>
      <c r="C489" s="542"/>
      <c r="D489" s="543"/>
      <c r="E489" s="544"/>
      <c r="F489" s="611"/>
      <c r="G489" s="612" t="s">
        <v>239</v>
      </c>
      <c r="H489" s="613">
        <f>SUM(H486:H488)</f>
        <v>1343.58</v>
      </c>
      <c r="I489" s="601"/>
      <c r="J489" s="602">
        <f>SUM(J486:J488)</f>
        <v>1343.58</v>
      </c>
    </row>
    <row r="490" spans="1:10" x14ac:dyDescent="0.2">
      <c r="A490" s="623" t="s">
        <v>240</v>
      </c>
      <c r="B490" s="541"/>
      <c r="C490" s="542"/>
      <c r="D490" s="543"/>
      <c r="E490" s="544"/>
      <c r="F490" s="704"/>
      <c r="G490" s="579"/>
      <c r="H490" s="580"/>
      <c r="I490" s="581"/>
      <c r="J490" s="582"/>
    </row>
    <row r="491" spans="1:10" x14ac:dyDescent="0.2">
      <c r="A491" s="614" t="s">
        <v>241</v>
      </c>
      <c r="B491" s="615"/>
      <c r="C491" s="616" t="s">
        <v>242</v>
      </c>
      <c r="D491" s="617" t="s">
        <v>243</v>
      </c>
      <c r="E491" s="617" t="s">
        <v>244</v>
      </c>
      <c r="F491" s="618" t="s">
        <v>245</v>
      </c>
      <c r="G491" s="619" t="s">
        <v>235</v>
      </c>
      <c r="H491" s="620" t="s">
        <v>215</v>
      </c>
      <c r="I491" s="621"/>
      <c r="J491" s="622"/>
    </row>
    <row r="492" spans="1:10" x14ac:dyDescent="0.2">
      <c r="A492" s="540"/>
      <c r="B492" s="541"/>
      <c r="C492" s="557"/>
      <c r="D492" s="558"/>
      <c r="E492" s="559"/>
      <c r="F492" s="705"/>
      <c r="G492" s="561"/>
      <c r="H492" s="562"/>
      <c r="I492" s="563"/>
      <c r="J492" s="564"/>
    </row>
    <row r="493" spans="1:10" x14ac:dyDescent="0.2">
      <c r="A493" s="623" t="s">
        <v>246</v>
      </c>
      <c r="B493" s="615"/>
      <c r="C493" s="542"/>
      <c r="D493" s="543"/>
      <c r="E493" s="544"/>
      <c r="F493" s="624"/>
      <c r="G493" s="625" t="s">
        <v>247</v>
      </c>
      <c r="H493" s="626">
        <f>SUM(H491:H492)</f>
        <v>0</v>
      </c>
      <c r="I493" s="601"/>
      <c r="J493" s="627">
        <f>SUM(J491:J492)</f>
        <v>0</v>
      </c>
    </row>
    <row r="494" spans="1:10" x14ac:dyDescent="0.2">
      <c r="A494" s="574" t="s">
        <v>248</v>
      </c>
      <c r="B494" s="628"/>
      <c r="C494" s="542"/>
      <c r="D494" s="543"/>
      <c r="E494" s="544"/>
      <c r="F494" s="704"/>
      <c r="G494" s="546"/>
      <c r="H494" s="547"/>
      <c r="I494" s="548"/>
      <c r="J494" s="546"/>
    </row>
    <row r="495" spans="1:10" ht="16" thickBot="1" x14ac:dyDescent="0.25">
      <c r="A495" s="574" t="s">
        <v>93</v>
      </c>
      <c r="B495" s="629"/>
      <c r="C495" s="630"/>
      <c r="D495" s="631"/>
      <c r="E495" s="632"/>
      <c r="F495" s="633" t="s">
        <v>249</v>
      </c>
      <c r="G495" s="634"/>
      <c r="H495" s="635">
        <f>IF($A$2="CD",ROUND(SUM(H467:H494)/2,$A$3),SUM(H467:H494)/2)</f>
        <v>171520</v>
      </c>
      <c r="I495" s="636"/>
      <c r="J495" s="637">
        <f>IF($A$2="CD",ROUND(SUM(J467:J494)/2,$A$3),SUM(J467:J494)/2)</f>
        <v>171520</v>
      </c>
    </row>
    <row r="496" spans="1:10" x14ac:dyDescent="0.2">
      <c r="A496" s="574" t="s">
        <v>250</v>
      </c>
      <c r="B496" s="629"/>
      <c r="C496" s="638" t="s">
        <v>159</v>
      </c>
      <c r="D496" s="639"/>
      <c r="E496" s="640"/>
      <c r="F496" s="706"/>
      <c r="G496" s="642"/>
      <c r="H496" s="643"/>
      <c r="I496" s="644"/>
      <c r="J496" s="645"/>
    </row>
    <row r="497" spans="1:10" x14ac:dyDescent="0.2">
      <c r="A497" s="540" t="s">
        <v>166</v>
      </c>
      <c r="B497" s="629"/>
      <c r="C497" s="646" t="s">
        <v>137</v>
      </c>
      <c r="D497" s="647"/>
      <c r="E497" s="648"/>
      <c r="F497" s="649">
        <f>$F$3</f>
        <v>0.31</v>
      </c>
      <c r="G497" s="650"/>
      <c r="H497" s="651">
        <f>ROUND(H495*F497,2)</f>
        <v>53171.199999999997</v>
      </c>
      <c r="I497" s="652"/>
      <c r="J497" s="653"/>
    </row>
    <row r="498" spans="1:10" x14ac:dyDescent="0.2">
      <c r="A498" s="540" t="s">
        <v>251</v>
      </c>
      <c r="B498" s="629"/>
      <c r="C498" s="646" t="s">
        <v>139</v>
      </c>
      <c r="D498" s="647"/>
      <c r="E498" s="648"/>
      <c r="F498" s="649">
        <f>$G$3</f>
        <v>0</v>
      </c>
      <c r="G498" s="650"/>
      <c r="H498" s="651">
        <f>ROUND(H495*F498,2)</f>
        <v>0</v>
      </c>
      <c r="I498" s="652"/>
      <c r="J498" s="653"/>
    </row>
    <row r="499" spans="1:10" x14ac:dyDescent="0.2">
      <c r="A499" s="540" t="s">
        <v>168</v>
      </c>
      <c r="B499" s="629"/>
      <c r="C499" s="646" t="s">
        <v>141</v>
      </c>
      <c r="D499" s="647"/>
      <c r="E499" s="648"/>
      <c r="F499" s="649">
        <f>$H$3</f>
        <v>0.05</v>
      </c>
      <c r="G499" s="650"/>
      <c r="H499" s="651">
        <f>ROUND(H495*F499,2)</f>
        <v>8576</v>
      </c>
      <c r="I499" s="652"/>
      <c r="J499" s="653"/>
    </row>
    <row r="500" spans="1:10" x14ac:dyDescent="0.2">
      <c r="A500" s="540" t="s">
        <v>170</v>
      </c>
      <c r="B500" s="629"/>
      <c r="C500" s="646" t="s">
        <v>145</v>
      </c>
      <c r="D500" s="647"/>
      <c r="E500" s="648"/>
      <c r="F500" s="649">
        <f>$I$3</f>
        <v>0</v>
      </c>
      <c r="G500" s="650"/>
      <c r="H500" s="651">
        <f>ROUND(H499*F500,2)</f>
        <v>0</v>
      </c>
      <c r="I500" s="652"/>
      <c r="J500" s="653"/>
    </row>
    <row r="501" spans="1:10" x14ac:dyDescent="0.2">
      <c r="A501" s="574" t="s">
        <v>252</v>
      </c>
      <c r="B501" s="629"/>
      <c r="C501" s="654" t="s">
        <v>253</v>
      </c>
      <c r="D501" s="655"/>
      <c r="E501" s="656"/>
      <c r="F501" s="513"/>
      <c r="G501" s="657"/>
      <c r="H501" s="658">
        <f>SUM(H497:H500)</f>
        <v>61747.199999999997</v>
      </c>
      <c r="I501" s="659"/>
      <c r="J501" s="660"/>
    </row>
    <row r="502" spans="1:10" ht="16" thickBot="1" x14ac:dyDescent="0.25">
      <c r="A502" s="574" t="s">
        <v>254</v>
      </c>
      <c r="B502" s="629"/>
      <c r="C502" s="661"/>
      <c r="D502" s="662"/>
      <c r="E502" s="632"/>
      <c r="F502" s="633" t="s">
        <v>255</v>
      </c>
      <c r="G502" s="663"/>
      <c r="H502" s="664">
        <f>ROUND(H495+H501,$A$3)</f>
        <v>233267</v>
      </c>
      <c r="I502" s="665"/>
      <c r="J502" s="666">
        <f>IF($A$3=2,ROUND((J495+J501),2),ROUND((J495+J501),0))</f>
        <v>171520</v>
      </c>
    </row>
    <row r="503" spans="1:10" hidden="1" x14ac:dyDescent="0.2">
      <c r="A503" s="667" t="s">
        <v>256</v>
      </c>
      <c r="B503" s="668"/>
      <c r="C503" s="669"/>
      <c r="D503" s="670"/>
      <c r="E503" s="671"/>
      <c r="F503" s="671"/>
      <c r="G503" s="671"/>
      <c r="H503" s="672"/>
      <c r="I503" s="512"/>
      <c r="J503" s="513"/>
    </row>
    <row r="504" spans="1:10" hidden="1" x14ac:dyDescent="0.2">
      <c r="A504" s="673"/>
      <c r="B504" s="668"/>
      <c r="C504" s="674"/>
      <c r="D504" s="675"/>
      <c r="E504" s="676"/>
      <c r="F504" s="676"/>
      <c r="G504" s="676"/>
      <c r="H504" s="677"/>
      <c r="I504" s="512"/>
      <c r="J504" s="513"/>
    </row>
    <row r="505" spans="1:10" hidden="1" x14ac:dyDescent="0.2">
      <c r="A505" s="673"/>
      <c r="B505" s="668"/>
      <c r="C505" s="678" t="s">
        <v>257</v>
      </c>
      <c r="D505" s="679"/>
      <c r="E505" s="680"/>
      <c r="F505" s="680"/>
      <c r="G505" s="680"/>
      <c r="H505" s="681"/>
      <c r="I505" s="512"/>
      <c r="J505" s="513"/>
    </row>
    <row r="506" spans="1:10" hidden="1" x14ac:dyDescent="0.2">
      <c r="A506" s="673"/>
      <c r="B506" s="668"/>
      <c r="C506" s="682"/>
      <c r="D506" s="683"/>
      <c r="E506" s="684"/>
      <c r="F506" s="684"/>
      <c r="G506" s="684"/>
      <c r="H506" s="685"/>
      <c r="I506" s="512"/>
      <c r="J506" s="513"/>
    </row>
    <row r="507" spans="1:10" hidden="1" x14ac:dyDescent="0.2">
      <c r="A507" s="673"/>
      <c r="B507" s="668"/>
      <c r="C507" s="682"/>
      <c r="D507" s="683"/>
      <c r="E507" s="684"/>
      <c r="F507" s="684"/>
      <c r="G507" s="684"/>
      <c r="H507" s="685"/>
      <c r="I507" s="512"/>
      <c r="J507" s="513"/>
    </row>
    <row r="508" spans="1:10" hidden="1" x14ac:dyDescent="0.2">
      <c r="A508" s="673"/>
      <c r="B508" s="668"/>
      <c r="C508" s="674"/>
      <c r="D508" s="675"/>
      <c r="E508" s="676"/>
      <c r="F508" s="676"/>
      <c r="G508" s="676"/>
      <c r="H508" s="677"/>
      <c r="I508" s="512"/>
      <c r="J508" s="513"/>
    </row>
    <row r="509" spans="1:10" hidden="1" x14ac:dyDescent="0.2">
      <c r="A509" s="673"/>
      <c r="B509" s="668"/>
      <c r="C509" s="686" t="s">
        <v>258</v>
      </c>
      <c r="D509" s="675"/>
      <c r="E509" s="676"/>
      <c r="F509" s="687" t="s">
        <v>259</v>
      </c>
      <c r="G509" s="676"/>
      <c r="H509" s="677"/>
      <c r="I509" s="512"/>
      <c r="J509" s="513"/>
    </row>
    <row r="510" spans="1:10" hidden="1" x14ac:dyDescent="0.2">
      <c r="C510" s="688"/>
      <c r="H510" s="689"/>
      <c r="I510" s="512"/>
      <c r="J510" s="513"/>
    </row>
    <row r="511" spans="1:10" hidden="1" x14ac:dyDescent="0.2">
      <c r="C511" s="688"/>
      <c r="H511" s="689"/>
      <c r="I511" s="512"/>
      <c r="J511" s="513"/>
    </row>
    <row r="512" spans="1:10" hidden="1" x14ac:dyDescent="0.2">
      <c r="A512" s="673"/>
      <c r="B512" s="668"/>
      <c r="C512" s="690" t="s">
        <v>260</v>
      </c>
      <c r="D512" s="691"/>
      <c r="E512" s="676"/>
      <c r="F512" s="692" t="s">
        <v>260</v>
      </c>
      <c r="G512" s="680"/>
      <c r="H512" s="681"/>
      <c r="I512" s="512"/>
      <c r="J512" s="513"/>
    </row>
    <row r="513" spans="1:10" hidden="1" x14ac:dyDescent="0.2">
      <c r="A513" s="673"/>
      <c r="B513" s="668"/>
      <c r="C513" s="693" t="s">
        <v>261</v>
      </c>
      <c r="D513" s="683"/>
      <c r="E513" s="676"/>
      <c r="F513" s="694" t="s">
        <v>261</v>
      </c>
      <c r="G513" s="684"/>
      <c r="H513" s="685"/>
      <c r="I513" s="512"/>
      <c r="J513" s="513"/>
    </row>
    <row r="514" spans="1:10" hidden="1" x14ac:dyDescent="0.2">
      <c r="A514" s="673"/>
      <c r="B514" s="668"/>
      <c r="C514" s="695" t="s">
        <v>262</v>
      </c>
      <c r="D514" s="675"/>
      <c r="E514" s="676"/>
      <c r="F514" s="668" t="s">
        <v>263</v>
      </c>
      <c r="G514" s="676"/>
      <c r="H514" s="677"/>
      <c r="I514" s="512"/>
      <c r="J514" s="513"/>
    </row>
    <row r="515" spans="1:10" ht="16" hidden="1" thickBot="1" x14ac:dyDescent="0.25">
      <c r="A515" s="696" t="s">
        <v>264</v>
      </c>
      <c r="B515" s="668"/>
      <c r="C515" s="697"/>
      <c r="D515" s="698"/>
      <c r="E515" s="699"/>
      <c r="F515" s="699"/>
      <c r="G515" s="699"/>
      <c r="H515" s="700"/>
      <c r="I515" s="512"/>
      <c r="J515" s="513"/>
    </row>
    <row r="516" spans="1:10" hidden="1" x14ac:dyDescent="0.2">
      <c r="C516" s="27"/>
      <c r="D516" s="87"/>
      <c r="E516" s="27"/>
      <c r="F516" s="27"/>
      <c r="G516" s="27"/>
      <c r="H516" s="27"/>
      <c r="I516" s="512"/>
      <c r="J516" s="513"/>
    </row>
    <row r="517" spans="1:10" ht="16" hidden="1" thickBot="1" x14ac:dyDescent="0.25">
      <c r="C517" s="27"/>
      <c r="D517" s="87"/>
      <c r="E517" s="27"/>
      <c r="F517" s="27"/>
      <c r="G517" s="27"/>
      <c r="H517" s="27"/>
      <c r="I517" s="512"/>
      <c r="J517" s="513"/>
    </row>
    <row r="518" spans="1:10" ht="19" hidden="1" x14ac:dyDescent="0.2">
      <c r="A518" s="514" t="s">
        <v>200</v>
      </c>
      <c r="B518" s="514"/>
      <c r="C518" s="515" t="s">
        <v>201</v>
      </c>
      <c r="D518" s="516"/>
      <c r="E518" s="516"/>
      <c r="F518" s="516"/>
      <c r="G518" s="516"/>
      <c r="H518" s="517" t="str">
        <f>"No. " &amp; COUNTIF(A$3:A523,"ITEM*") &amp; " DE " &amp; COUNTIF(A$3:A$99942,"ITEM*")</f>
        <v>No. 11 DE 11</v>
      </c>
      <c r="I518" s="512"/>
      <c r="J518" s="513"/>
    </row>
    <row r="519" spans="1:10" hidden="1" x14ac:dyDescent="0.2">
      <c r="A519" s="514" t="s">
        <v>202</v>
      </c>
      <c r="B519" s="514"/>
      <c r="C519" s="518" t="s">
        <v>203</v>
      </c>
      <c r="D519" s="519" t="s">
        <v>46</v>
      </c>
      <c r="E519" s="520"/>
      <c r="F519" s="521" t="s">
        <v>204</v>
      </c>
      <c r="G519" s="519"/>
      <c r="H519" s="522"/>
      <c r="I519" s="512"/>
      <c r="J519" s="513"/>
    </row>
    <row r="520" spans="1:10" ht="16" hidden="1" thickBot="1" x14ac:dyDescent="0.25">
      <c r="C520" s="523"/>
      <c r="D520" s="524"/>
      <c r="E520" s="524"/>
      <c r="F520" s="524"/>
      <c r="G520" s="524"/>
      <c r="H520" s="525"/>
      <c r="I520" s="512"/>
      <c r="J520" s="513"/>
    </row>
    <row r="521" spans="1:10" hidden="1" x14ac:dyDescent="0.2">
      <c r="A521" s="526" t="s">
        <v>205</v>
      </c>
      <c r="B521" s="527"/>
      <c r="C521" s="528" t="s">
        <v>89</v>
      </c>
      <c r="D521" s="834"/>
      <c r="E521" s="834"/>
      <c r="F521" s="529" t="s">
        <v>88</v>
      </c>
      <c r="G521" s="530" t="s">
        <v>206</v>
      </c>
      <c r="H521" s="531" t="s">
        <v>207</v>
      </c>
      <c r="I521" s="532" t="s">
        <v>208</v>
      </c>
      <c r="J521" s="533" t="s">
        <v>96</v>
      </c>
    </row>
    <row r="522" spans="1:10" hidden="1" x14ac:dyDescent="0.2">
      <c r="A522" s="534" t="s">
        <v>314</v>
      </c>
      <c r="B522" s="527"/>
      <c r="C522" s="822" t="s">
        <v>127</v>
      </c>
      <c r="D522" s="823"/>
      <c r="E522" s="824"/>
      <c r="F522" s="535" t="str">
        <f>PRESUPUESTO!$B$31</f>
        <v>2.3</v>
      </c>
      <c r="G522" s="536" t="s">
        <v>90</v>
      </c>
      <c r="H522" s="537">
        <f>PRESUPUESTO!$E$31</f>
        <v>1</v>
      </c>
      <c r="I522" s="538">
        <f>H522</f>
        <v>1</v>
      </c>
      <c r="J522" s="539"/>
    </row>
    <row r="523" spans="1:10" hidden="1" x14ac:dyDescent="0.2">
      <c r="A523" s="540"/>
      <c r="B523" s="541"/>
      <c r="C523" s="542"/>
      <c r="D523" s="543"/>
      <c r="E523" s="544"/>
      <c r="F523" s="704"/>
      <c r="G523" s="546"/>
      <c r="H523" s="547"/>
      <c r="I523" s="548"/>
      <c r="J523" s="546"/>
    </row>
    <row r="524" spans="1:10" hidden="1" x14ac:dyDescent="0.2">
      <c r="A524" s="549" t="s">
        <v>210</v>
      </c>
      <c r="B524" s="541"/>
      <c r="C524" s="550" t="s">
        <v>211</v>
      </c>
      <c r="D524" s="551" t="s">
        <v>212</v>
      </c>
      <c r="E524" s="551" t="str">
        <f>"CANT. / " &amp; G522</f>
        <v>CANT. / UND</v>
      </c>
      <c r="F524" s="552" t="s">
        <v>213</v>
      </c>
      <c r="G524" s="553" t="s">
        <v>214</v>
      </c>
      <c r="H524" s="554" t="s">
        <v>215</v>
      </c>
      <c r="I524" s="555"/>
      <c r="J524" s="556"/>
    </row>
    <row r="525" spans="1:10" hidden="1" x14ac:dyDescent="0.2">
      <c r="A525" s="540">
        <v>101658</v>
      </c>
      <c r="B525" s="541"/>
      <c r="C525" s="703" t="s">
        <v>299</v>
      </c>
      <c r="D525" s="558" t="s">
        <v>90</v>
      </c>
      <c r="E525" s="559">
        <v>3.0000000000000001E-3</v>
      </c>
      <c r="F525" s="705">
        <v>5</v>
      </c>
      <c r="G525" s="561">
        <v>123064</v>
      </c>
      <c r="H525" s="562">
        <f t="shared" ref="H525:H534" si="3">TRUNC(E525* (1 + F525 / 100) * G525,2)</f>
        <v>387.65</v>
      </c>
      <c r="I525" s="701">
        <f>E525 * (1 + F525 / 100) * I522</f>
        <v>3.15E-3</v>
      </c>
      <c r="J525" s="702">
        <f>I522*H525</f>
        <v>387.65</v>
      </c>
    </row>
    <row r="526" spans="1:10" hidden="1" x14ac:dyDescent="0.2">
      <c r="A526" s="540">
        <v>100382</v>
      </c>
      <c r="B526" s="541" t="s">
        <v>216</v>
      </c>
      <c r="C526" s="703" t="s">
        <v>315</v>
      </c>
      <c r="D526" s="558" t="s">
        <v>35</v>
      </c>
      <c r="E526" s="559">
        <v>15</v>
      </c>
      <c r="F526" s="705"/>
      <c r="G526" s="561">
        <v>3032</v>
      </c>
      <c r="H526" s="562">
        <f t="shared" si="3"/>
        <v>45480</v>
      </c>
      <c r="I526" s="701">
        <f>E526 * (1 + F526 / 100) * I522</f>
        <v>15</v>
      </c>
      <c r="J526" s="702">
        <f>I522*H526</f>
        <v>45480</v>
      </c>
    </row>
    <row r="527" spans="1:10" hidden="1" x14ac:dyDescent="0.2">
      <c r="A527" s="540">
        <v>101897</v>
      </c>
      <c r="B527" s="541"/>
      <c r="C527" s="703" t="s">
        <v>302</v>
      </c>
      <c r="D527" s="558" t="s">
        <v>90</v>
      </c>
      <c r="E527" s="559">
        <v>2</v>
      </c>
      <c r="F527" s="705"/>
      <c r="G527" s="561">
        <v>491</v>
      </c>
      <c r="H527" s="562">
        <f t="shared" si="3"/>
        <v>982</v>
      </c>
      <c r="I527" s="701">
        <f>E527 * (1 + F527 / 100) * I522</f>
        <v>2</v>
      </c>
      <c r="J527" s="702">
        <f>I522*H527</f>
        <v>982</v>
      </c>
    </row>
    <row r="528" spans="1:10" hidden="1" x14ac:dyDescent="0.2">
      <c r="A528" s="540">
        <v>100821</v>
      </c>
      <c r="B528" s="541"/>
      <c r="C528" s="703" t="s">
        <v>303</v>
      </c>
      <c r="D528" s="558" t="s">
        <v>90</v>
      </c>
      <c r="E528" s="559">
        <v>1</v>
      </c>
      <c r="F528" s="705"/>
      <c r="G528" s="561">
        <v>1173</v>
      </c>
      <c r="H528" s="562">
        <f t="shared" si="3"/>
        <v>1173</v>
      </c>
      <c r="I528" s="701">
        <f>E528 * (1 + F528 / 100) * I522</f>
        <v>1</v>
      </c>
      <c r="J528" s="702">
        <f>I522*H528</f>
        <v>1173</v>
      </c>
    </row>
    <row r="529" spans="1:10" hidden="1" x14ac:dyDescent="0.2">
      <c r="A529" s="540">
        <v>101128</v>
      </c>
      <c r="B529" s="541"/>
      <c r="C529" s="703" t="s">
        <v>304</v>
      </c>
      <c r="D529" s="558" t="s">
        <v>90</v>
      </c>
      <c r="E529" s="559">
        <v>3.0000000000000001E-3</v>
      </c>
      <c r="F529" s="705">
        <v>5</v>
      </c>
      <c r="G529" s="561">
        <v>63440</v>
      </c>
      <c r="H529" s="562">
        <f t="shared" si="3"/>
        <v>199.83</v>
      </c>
      <c r="I529" s="701">
        <f>E529 * (1 + F529 / 100) * I522</f>
        <v>3.15E-3</v>
      </c>
      <c r="J529" s="702">
        <f>I522*H529</f>
        <v>199.83</v>
      </c>
    </row>
    <row r="530" spans="1:10" hidden="1" x14ac:dyDescent="0.2">
      <c r="A530" s="540">
        <v>102144</v>
      </c>
      <c r="B530" s="541"/>
      <c r="C530" s="703" t="s">
        <v>305</v>
      </c>
      <c r="D530" s="558" t="s">
        <v>90</v>
      </c>
      <c r="E530" s="559">
        <v>1</v>
      </c>
      <c r="F530" s="705">
        <v>2</v>
      </c>
      <c r="G530" s="561">
        <v>6849</v>
      </c>
      <c r="H530" s="562">
        <f t="shared" si="3"/>
        <v>6985.98</v>
      </c>
      <c r="I530" s="701">
        <f>E530 * (1 + F530 / 100) * I522</f>
        <v>1.02</v>
      </c>
      <c r="J530" s="702">
        <f>I522*H530</f>
        <v>6985.98</v>
      </c>
    </row>
    <row r="531" spans="1:10" hidden="1" x14ac:dyDescent="0.2">
      <c r="A531" s="540">
        <v>100443</v>
      </c>
      <c r="B531" s="541"/>
      <c r="C531" s="703" t="s">
        <v>306</v>
      </c>
      <c r="D531" s="558" t="s">
        <v>90</v>
      </c>
      <c r="E531" s="559">
        <v>1</v>
      </c>
      <c r="F531" s="705"/>
      <c r="G531" s="561">
        <v>2013</v>
      </c>
      <c r="H531" s="562">
        <f t="shared" si="3"/>
        <v>2013</v>
      </c>
      <c r="I531" s="701">
        <f>E531 * (1 + F531 / 100) * I522</f>
        <v>1</v>
      </c>
      <c r="J531" s="702">
        <f>I522*H531</f>
        <v>2013</v>
      </c>
    </row>
    <row r="532" spans="1:10" hidden="1" x14ac:dyDescent="0.2">
      <c r="A532" s="540">
        <v>100075</v>
      </c>
      <c r="B532" s="541"/>
      <c r="C532" s="703" t="s">
        <v>307</v>
      </c>
      <c r="D532" s="558" t="s">
        <v>308</v>
      </c>
      <c r="E532" s="559">
        <v>0.1</v>
      </c>
      <c r="F532" s="705"/>
      <c r="G532" s="561">
        <v>17745</v>
      </c>
      <c r="H532" s="562">
        <f t="shared" si="3"/>
        <v>1774.5</v>
      </c>
      <c r="I532" s="701">
        <f>E532 * (1 + F532 / 100) * I522</f>
        <v>0.1</v>
      </c>
      <c r="J532" s="702">
        <f>I522*H532</f>
        <v>1774.5</v>
      </c>
    </row>
    <row r="533" spans="1:10" hidden="1" x14ac:dyDescent="0.2">
      <c r="A533" s="540">
        <v>100601</v>
      </c>
      <c r="B533" s="541"/>
      <c r="C533" s="703" t="s">
        <v>309</v>
      </c>
      <c r="D533" s="558" t="s">
        <v>90</v>
      </c>
      <c r="E533" s="559">
        <v>0.01</v>
      </c>
      <c r="F533" s="705"/>
      <c r="G533" s="561">
        <v>30738</v>
      </c>
      <c r="H533" s="562">
        <f t="shared" si="3"/>
        <v>307.38</v>
      </c>
      <c r="I533" s="701">
        <f>E533 * (1 + F533 / 100) * I522</f>
        <v>0.01</v>
      </c>
      <c r="J533" s="702">
        <f>I522*H533</f>
        <v>307.38</v>
      </c>
    </row>
    <row r="534" spans="1:10" hidden="1" x14ac:dyDescent="0.2">
      <c r="A534" s="540">
        <v>101697</v>
      </c>
      <c r="B534" s="541"/>
      <c r="C534" s="703" t="s">
        <v>316</v>
      </c>
      <c r="D534" s="558" t="s">
        <v>90</v>
      </c>
      <c r="E534" s="559">
        <v>1</v>
      </c>
      <c r="F534" s="705"/>
      <c r="G534" s="561">
        <v>14373</v>
      </c>
      <c r="H534" s="562">
        <f t="shared" si="3"/>
        <v>14373</v>
      </c>
      <c r="I534" s="563">
        <f>E534 * (1 + F534 / 100) * I522</f>
        <v>1</v>
      </c>
      <c r="J534" s="564">
        <f>I522*H534</f>
        <v>14373</v>
      </c>
    </row>
    <row r="535" spans="1:10" hidden="1" x14ac:dyDescent="0.2">
      <c r="A535" s="565"/>
      <c r="B535" s="541"/>
      <c r="C535" s="566"/>
      <c r="D535" s="567"/>
      <c r="E535" s="568"/>
      <c r="F535" s="569"/>
      <c r="G535" s="570"/>
      <c r="H535" s="571"/>
      <c r="I535" s="572"/>
      <c r="J535" s="573"/>
    </row>
    <row r="536" spans="1:10" hidden="1" x14ac:dyDescent="0.2">
      <c r="A536" s="623" t="s">
        <v>218</v>
      </c>
      <c r="B536" s="541"/>
      <c r="C536" s="542"/>
      <c r="D536" s="543"/>
      <c r="E536" s="544"/>
      <c r="F536" s="575"/>
      <c r="G536" s="576" t="s">
        <v>219</v>
      </c>
      <c r="H536" s="711">
        <f>SUM(H524:H535)</f>
        <v>73676.34</v>
      </c>
      <c r="I536" s="555"/>
      <c r="J536" s="578">
        <f>SUM(J524:J535)</f>
        <v>73676.34</v>
      </c>
    </row>
    <row r="537" spans="1:10" hidden="1" x14ac:dyDescent="0.2">
      <c r="A537" s="623" t="s">
        <v>220</v>
      </c>
      <c r="B537" s="541"/>
      <c r="C537" s="542"/>
      <c r="D537" s="543"/>
      <c r="E537" s="544"/>
      <c r="F537" s="704"/>
      <c r="G537" s="579"/>
      <c r="H537" s="580"/>
      <c r="I537" s="581"/>
      <c r="J537" s="582"/>
    </row>
    <row r="538" spans="1:10" hidden="1" x14ac:dyDescent="0.2">
      <c r="A538" s="549" t="s">
        <v>221</v>
      </c>
      <c r="B538" s="541"/>
      <c r="C538" s="583" t="s">
        <v>222</v>
      </c>
      <c r="D538" s="584" t="s">
        <v>223</v>
      </c>
      <c r="E538" s="584" t="s">
        <v>224</v>
      </c>
      <c r="F538" s="585" t="s">
        <v>225</v>
      </c>
      <c r="G538" s="586" t="s">
        <v>226</v>
      </c>
      <c r="H538" s="587" t="s">
        <v>92</v>
      </c>
      <c r="I538" s="588"/>
      <c r="J538" s="589"/>
    </row>
    <row r="539" spans="1:10" hidden="1" x14ac:dyDescent="0.2">
      <c r="A539" s="540">
        <v>200018</v>
      </c>
      <c r="B539" s="590"/>
      <c r="C539" s="703" t="s">
        <v>269</v>
      </c>
      <c r="D539" s="591">
        <v>298575</v>
      </c>
      <c r="E539" s="592">
        <v>1.8</v>
      </c>
      <c r="F539" s="593">
        <f>TRUNC(D539*E539,0)</f>
        <v>537435</v>
      </c>
      <c r="G539" s="594">
        <v>4</v>
      </c>
      <c r="H539" s="595">
        <f>IFERROR(TRUNC(F539/G539,2),0)</f>
        <v>134358.75</v>
      </c>
      <c r="I539" s="596">
        <f>I522/G539</f>
        <v>0.25</v>
      </c>
      <c r="J539" s="597">
        <f>I522*H539</f>
        <v>134358.75</v>
      </c>
    </row>
    <row r="540" spans="1:10" hidden="1" x14ac:dyDescent="0.2">
      <c r="A540" s="565"/>
      <c r="B540" s="541"/>
      <c r="C540" s="566"/>
      <c r="D540" s="567"/>
      <c r="E540" s="568"/>
      <c r="F540" s="569"/>
      <c r="G540" s="570"/>
      <c r="H540" s="571"/>
      <c r="I540" s="572"/>
      <c r="J540" s="573"/>
    </row>
    <row r="541" spans="1:10" hidden="1" x14ac:dyDescent="0.2">
      <c r="A541" s="623" t="s">
        <v>228</v>
      </c>
      <c r="B541" s="541"/>
      <c r="C541" s="542"/>
      <c r="D541" s="543"/>
      <c r="E541" s="544"/>
      <c r="F541" s="598"/>
      <c r="G541" s="599" t="s">
        <v>229</v>
      </c>
      <c r="H541" s="709">
        <f>SUM(H538:H540)</f>
        <v>134358.75</v>
      </c>
      <c r="I541" s="601"/>
      <c r="J541" s="602">
        <f>SUM(J538:J540)</f>
        <v>134358.75</v>
      </c>
    </row>
    <row r="542" spans="1:10" hidden="1" x14ac:dyDescent="0.2">
      <c r="A542" s="623" t="s">
        <v>230</v>
      </c>
      <c r="B542" s="541"/>
      <c r="C542" s="542"/>
      <c r="D542" s="543"/>
      <c r="E542" s="544"/>
      <c r="F542" s="704"/>
      <c r="G542" s="579"/>
      <c r="H542" s="580"/>
      <c r="I542" s="581"/>
      <c r="J542" s="582"/>
    </row>
    <row r="543" spans="1:10" hidden="1" x14ac:dyDescent="0.2">
      <c r="A543" s="549" t="s">
        <v>231</v>
      </c>
      <c r="B543" s="541"/>
      <c r="C543" s="603" t="s">
        <v>232</v>
      </c>
      <c r="D543" s="604" t="s">
        <v>233</v>
      </c>
      <c r="E543" s="604" t="s">
        <v>212</v>
      </c>
      <c r="F543" s="605" t="s">
        <v>234</v>
      </c>
      <c r="G543" s="606" t="s">
        <v>235</v>
      </c>
      <c r="H543" s="607" t="s">
        <v>215</v>
      </c>
      <c r="I543" s="608"/>
      <c r="J543" s="609"/>
    </row>
    <row r="544" spans="1:10" hidden="1" x14ac:dyDescent="0.2">
      <c r="A544" s="540">
        <v>300026</v>
      </c>
      <c r="B544" s="541"/>
      <c r="C544" s="703" t="s">
        <v>236</v>
      </c>
      <c r="D544" s="558"/>
      <c r="E544" s="558" t="s">
        <v>237</v>
      </c>
      <c r="F544" s="610">
        <v>0.01</v>
      </c>
      <c r="G544" s="561">
        <f>H541</f>
        <v>134358.75</v>
      </c>
      <c r="H544" s="571">
        <f>TRUNC(F544 * G544,2)</f>
        <v>1343.58</v>
      </c>
      <c r="I544" s="563">
        <f>I522 * F544</f>
        <v>0.01</v>
      </c>
      <c r="J544" s="564">
        <f>I522*H544</f>
        <v>1343.58</v>
      </c>
    </row>
    <row r="545" spans="1:10" hidden="1" x14ac:dyDescent="0.2">
      <c r="A545" s="565"/>
      <c r="B545" s="541"/>
      <c r="C545" s="566"/>
      <c r="D545" s="567"/>
      <c r="E545" s="568"/>
      <c r="F545" s="569"/>
      <c r="G545" s="570"/>
      <c r="H545" s="571"/>
      <c r="I545" s="572"/>
      <c r="J545" s="573"/>
    </row>
    <row r="546" spans="1:10" hidden="1" x14ac:dyDescent="0.2">
      <c r="A546" s="623" t="s">
        <v>238</v>
      </c>
      <c r="B546" s="541"/>
      <c r="C546" s="542"/>
      <c r="D546" s="543"/>
      <c r="E546" s="544"/>
      <c r="F546" s="611"/>
      <c r="G546" s="612" t="s">
        <v>239</v>
      </c>
      <c r="H546" s="710">
        <f>SUM(H543:H545)</f>
        <v>1343.58</v>
      </c>
      <c r="I546" s="601"/>
      <c r="J546" s="602">
        <f>SUM(J543:J545)</f>
        <v>1343.58</v>
      </c>
    </row>
    <row r="547" spans="1:10" hidden="1" x14ac:dyDescent="0.2">
      <c r="A547" s="623" t="s">
        <v>240</v>
      </c>
      <c r="B547" s="541"/>
      <c r="C547" s="542"/>
      <c r="D547" s="543"/>
      <c r="E547" s="544"/>
      <c r="F547" s="704"/>
      <c r="G547" s="579"/>
      <c r="H547" s="580"/>
      <c r="I547" s="581"/>
      <c r="J547" s="582"/>
    </row>
    <row r="548" spans="1:10" hidden="1" x14ac:dyDescent="0.2">
      <c r="A548" s="614" t="s">
        <v>241</v>
      </c>
      <c r="B548" s="615"/>
      <c r="C548" s="616" t="s">
        <v>242</v>
      </c>
      <c r="D548" s="617" t="s">
        <v>243</v>
      </c>
      <c r="E548" s="617" t="s">
        <v>244</v>
      </c>
      <c r="F548" s="618" t="s">
        <v>245</v>
      </c>
      <c r="G548" s="619" t="s">
        <v>235</v>
      </c>
      <c r="H548" s="620" t="s">
        <v>215</v>
      </c>
      <c r="I548" s="621"/>
      <c r="J548" s="622"/>
    </row>
    <row r="549" spans="1:10" hidden="1" x14ac:dyDescent="0.2">
      <c r="A549" s="540"/>
      <c r="B549" s="541"/>
      <c r="C549" s="557"/>
      <c r="D549" s="558"/>
      <c r="E549" s="559"/>
      <c r="F549" s="705"/>
      <c r="G549" s="561"/>
      <c r="H549" s="562"/>
      <c r="I549" s="563"/>
      <c r="J549" s="564"/>
    </row>
    <row r="550" spans="1:10" hidden="1" x14ac:dyDescent="0.2">
      <c r="A550" s="623" t="s">
        <v>246</v>
      </c>
      <c r="B550" s="615"/>
      <c r="C550" s="542"/>
      <c r="D550" s="543"/>
      <c r="E550" s="544"/>
      <c r="F550" s="624"/>
      <c r="G550" s="625" t="s">
        <v>247</v>
      </c>
      <c r="H550" s="626">
        <f>SUM(H548:H549)</f>
        <v>0</v>
      </c>
      <c r="I550" s="601"/>
      <c r="J550" s="627">
        <f>SUM(J548:J549)</f>
        <v>0</v>
      </c>
    </row>
    <row r="551" spans="1:10" hidden="1" x14ac:dyDescent="0.2">
      <c r="A551" s="574" t="s">
        <v>248</v>
      </c>
      <c r="B551" s="628"/>
      <c r="C551" s="542"/>
      <c r="D551" s="543"/>
      <c r="E551" s="544"/>
      <c r="F551" s="704"/>
      <c r="G551" s="546"/>
      <c r="H551" s="547"/>
      <c r="I551" s="548"/>
      <c r="J551" s="546"/>
    </row>
    <row r="552" spans="1:10" ht="16" hidden="1" thickBot="1" x14ac:dyDescent="0.25">
      <c r="A552" s="574" t="s">
        <v>93</v>
      </c>
      <c r="B552" s="629"/>
      <c r="C552" s="630"/>
      <c r="D552" s="631"/>
      <c r="E552" s="632"/>
      <c r="F552" s="633" t="s">
        <v>249</v>
      </c>
      <c r="G552" s="634"/>
      <c r="H552" s="635">
        <f>IF($A$2="CD",ROUND(SUM(H523:H551)/2,$A$3),SUM(H523:H551)/2)</f>
        <v>209379</v>
      </c>
      <c r="I552" s="636"/>
      <c r="J552" s="637">
        <f>IF($A$2="CD",ROUND(SUM(J523:J551)/2,$A$3),SUM(J523:J551)/2)</f>
        <v>209379</v>
      </c>
    </row>
    <row r="553" spans="1:10" hidden="1" x14ac:dyDescent="0.2">
      <c r="A553" s="574" t="s">
        <v>250</v>
      </c>
      <c r="B553" s="629"/>
      <c r="C553" s="638" t="s">
        <v>159</v>
      </c>
      <c r="D553" s="639"/>
      <c r="E553" s="640"/>
      <c r="F553" s="706"/>
      <c r="G553" s="642"/>
      <c r="H553" s="643"/>
      <c r="I553" s="644"/>
      <c r="J553" s="645"/>
    </row>
    <row r="554" spans="1:10" hidden="1" x14ac:dyDescent="0.2">
      <c r="A554" s="540" t="s">
        <v>166</v>
      </c>
      <c r="B554" s="629"/>
      <c r="C554" s="646" t="s">
        <v>137</v>
      </c>
      <c r="D554" s="647"/>
      <c r="E554" s="648"/>
      <c r="F554" s="649">
        <f>$F$3</f>
        <v>0.31</v>
      </c>
      <c r="G554" s="650"/>
      <c r="H554" s="651">
        <f>ROUND(H552*F554,2)</f>
        <v>64907.49</v>
      </c>
      <c r="I554" s="652"/>
      <c r="J554" s="653"/>
    </row>
    <row r="555" spans="1:10" hidden="1" x14ac:dyDescent="0.2">
      <c r="A555" s="540" t="s">
        <v>251</v>
      </c>
      <c r="B555" s="629"/>
      <c r="C555" s="646" t="s">
        <v>139</v>
      </c>
      <c r="D555" s="647"/>
      <c r="E555" s="648"/>
      <c r="F555" s="649">
        <f>$G$3</f>
        <v>0</v>
      </c>
      <c r="G555" s="650"/>
      <c r="H555" s="651">
        <f>ROUND(H552*F555,2)</f>
        <v>0</v>
      </c>
      <c r="I555" s="652"/>
      <c r="J555" s="653"/>
    </row>
    <row r="556" spans="1:10" hidden="1" x14ac:dyDescent="0.2">
      <c r="A556" s="540" t="s">
        <v>168</v>
      </c>
      <c r="B556" s="629"/>
      <c r="C556" s="646" t="s">
        <v>141</v>
      </c>
      <c r="D556" s="647"/>
      <c r="E556" s="648"/>
      <c r="F556" s="649">
        <f>$H$3</f>
        <v>0.05</v>
      </c>
      <c r="G556" s="650"/>
      <c r="H556" s="651">
        <f>ROUND(H552*F556,2)</f>
        <v>10468.950000000001</v>
      </c>
      <c r="I556" s="652"/>
      <c r="J556" s="653"/>
    </row>
    <row r="557" spans="1:10" hidden="1" x14ac:dyDescent="0.2">
      <c r="A557" s="540" t="s">
        <v>170</v>
      </c>
      <c r="B557" s="629"/>
      <c r="C557" s="646" t="s">
        <v>145</v>
      </c>
      <c r="D557" s="647"/>
      <c r="E557" s="648"/>
      <c r="F557" s="649">
        <f>$I$3</f>
        <v>0</v>
      </c>
      <c r="G557" s="650"/>
      <c r="H557" s="651">
        <f>ROUND(H556*F557,2)</f>
        <v>0</v>
      </c>
      <c r="I557" s="652"/>
      <c r="J557" s="653"/>
    </row>
    <row r="558" spans="1:10" hidden="1" x14ac:dyDescent="0.2">
      <c r="A558" s="574" t="s">
        <v>252</v>
      </c>
      <c r="B558" s="629"/>
      <c r="C558" s="654" t="s">
        <v>253</v>
      </c>
      <c r="D558" s="655"/>
      <c r="E558" s="656"/>
      <c r="F558" s="513"/>
      <c r="G558" s="657"/>
      <c r="H558" s="658">
        <f>SUM(H554:H557)</f>
        <v>75376.44</v>
      </c>
      <c r="I558" s="659"/>
      <c r="J558" s="660"/>
    </row>
    <row r="559" spans="1:10" ht="16" hidden="1" thickBot="1" x14ac:dyDescent="0.25">
      <c r="A559" s="574" t="s">
        <v>254</v>
      </c>
      <c r="B559" s="629"/>
      <c r="C559" s="661"/>
      <c r="D559" s="662"/>
      <c r="E559" s="632"/>
      <c r="F559" s="633" t="s">
        <v>255</v>
      </c>
      <c r="G559" s="663"/>
      <c r="H559" s="664">
        <f>ROUND(H552+H558,$A$3)</f>
        <v>284755</v>
      </c>
      <c r="I559" s="665"/>
      <c r="J559" s="666">
        <f>IF($A$3=2,ROUND((J552+J558),2),ROUND((J552+J558),0))</f>
        <v>209379</v>
      </c>
    </row>
    <row r="560" spans="1:10" hidden="1" x14ac:dyDescent="0.2">
      <c r="A560" s="667" t="s">
        <v>256</v>
      </c>
      <c r="B560" s="668"/>
      <c r="C560" s="669"/>
      <c r="D560" s="670"/>
      <c r="E560" s="671"/>
      <c r="F560" s="671"/>
      <c r="G560" s="671"/>
      <c r="H560" s="672"/>
      <c r="I560" s="512"/>
      <c r="J560" s="513"/>
    </row>
    <row r="561" spans="1:10" x14ac:dyDescent="0.2">
      <c r="A561" s="673"/>
      <c r="B561" s="668"/>
      <c r="C561" s="674"/>
      <c r="D561" s="675"/>
      <c r="E561" s="676"/>
      <c r="F561" s="676"/>
      <c r="G561" s="676"/>
      <c r="H561" s="677"/>
      <c r="I561" s="512"/>
      <c r="J561" s="513"/>
    </row>
    <row r="562" spans="1:10" x14ac:dyDescent="0.2">
      <c r="A562" s="673"/>
      <c r="B562" s="668"/>
      <c r="C562" s="678" t="s">
        <v>257</v>
      </c>
      <c r="D562" s="679"/>
      <c r="E562" s="680"/>
      <c r="F562" s="680"/>
      <c r="G562" s="680"/>
      <c r="H562" s="681"/>
      <c r="I562" s="512"/>
      <c r="J562" s="513"/>
    </row>
  </sheetData>
  <mergeCells count="30">
    <mergeCell ref="C522:E522"/>
    <mergeCell ref="D259:E259"/>
    <mergeCell ref="D276:E276"/>
    <mergeCell ref="C277:E277"/>
    <mergeCell ref="D324:E324"/>
    <mergeCell ref="C325:E325"/>
    <mergeCell ref="D372:E372"/>
    <mergeCell ref="C373:E373"/>
    <mergeCell ref="C408:E408"/>
    <mergeCell ref="D465:E465"/>
    <mergeCell ref="C466:E466"/>
    <mergeCell ref="D521:E521"/>
    <mergeCell ref="C209:E209"/>
    <mergeCell ref="C5:H5"/>
    <mergeCell ref="C6:F7"/>
    <mergeCell ref="D13:E13"/>
    <mergeCell ref="C14:E14"/>
    <mergeCell ref="D61:E61"/>
    <mergeCell ref="C62:E62"/>
    <mergeCell ref="D109:E109"/>
    <mergeCell ref="C110:E110"/>
    <mergeCell ref="D157:E157"/>
    <mergeCell ref="C158:E158"/>
    <mergeCell ref="D208:E208"/>
    <mergeCell ref="C4:H4"/>
    <mergeCell ref="C1:C2"/>
    <mergeCell ref="D1:E2"/>
    <mergeCell ref="F1:F2"/>
    <mergeCell ref="G1:G2"/>
    <mergeCell ref="H1:H2"/>
  </mergeCells>
  <conditionalFormatting sqref="C6:F7">
    <cfRule type="cellIs" dxfId="5" priority="1" stopIfTrue="1" operator="equal">
      <formula>"ESCRIBA AQUÍ EL NOMBRE DE LA OBRA"</formula>
    </cfRule>
  </conditionalFormatting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63195-F574-4CAF-90DE-828E469BDE3B}">
  <dimension ref="A1:J10"/>
  <sheetViews>
    <sheetView showGridLines="0" topLeftCell="C5" workbookViewId="0"/>
  </sheetViews>
  <sheetFormatPr baseColWidth="10" defaultRowHeight="15" x14ac:dyDescent="0.2"/>
  <cols>
    <col min="1" max="1" width="11.1640625" hidden="1" customWidth="1"/>
    <col min="2" max="2" width="0" hidden="1" customWidth="1"/>
    <col min="3" max="3" width="40" customWidth="1"/>
    <col min="4" max="4" width="9.1640625" customWidth="1"/>
    <col min="5" max="5" width="1.6640625" customWidth="1"/>
    <col min="6" max="6" width="0" hidden="1" customWidth="1"/>
    <col min="7" max="7" width="12.6640625" customWidth="1"/>
    <col min="8" max="8" width="0" hidden="1" customWidth="1"/>
    <col min="9" max="9" width="17.33203125" customWidth="1"/>
    <col min="10" max="10" width="17.6640625" customWidth="1"/>
  </cols>
  <sheetData>
    <row r="1" spans="1:10" hidden="1" x14ac:dyDescent="0.2"/>
    <row r="2" spans="1:10" hidden="1" x14ac:dyDescent="0.2"/>
    <row r="3" spans="1:10" hidden="1" x14ac:dyDescent="0.2"/>
    <row r="4" spans="1:10" ht="16" hidden="1" thickBot="1" x14ac:dyDescent="0.25"/>
    <row r="5" spans="1:10" ht="18" x14ac:dyDescent="0.2">
      <c r="A5" s="712"/>
      <c r="B5" s="713"/>
      <c r="C5" s="835" t="str">
        <f>+PRESUPUESTO!B7</f>
        <v xml:space="preserve">FERNANDO TAFUR QUNTERO </v>
      </c>
      <c r="D5" s="836"/>
      <c r="E5" s="836"/>
      <c r="F5" s="836"/>
      <c r="G5" s="836"/>
      <c r="H5" s="836"/>
      <c r="I5" s="836"/>
      <c r="J5" s="837"/>
    </row>
    <row r="6" spans="1:10" ht="16" x14ac:dyDescent="0.2">
      <c r="A6" s="714"/>
      <c r="B6" s="713"/>
      <c r="C6" s="838" t="s">
        <v>320</v>
      </c>
      <c r="D6" s="839"/>
      <c r="E6" s="839"/>
      <c r="F6" s="839"/>
      <c r="G6" s="839"/>
      <c r="H6" s="839"/>
      <c r="I6" s="839"/>
      <c r="J6" s="840"/>
    </row>
    <row r="7" spans="1:10" x14ac:dyDescent="0.2">
      <c r="A7" s="714"/>
      <c r="B7" s="713"/>
      <c r="C7" s="841" t="str">
        <f>PRESUPUESTO!C9</f>
        <v xml:space="preserve">INSTALACION DE MEDIDORES PABELLON DE CARNES </v>
      </c>
      <c r="D7" s="842"/>
      <c r="E7" s="842"/>
      <c r="F7" s="842"/>
      <c r="G7" s="842"/>
      <c r="H7" s="715"/>
      <c r="I7" s="504" t="s">
        <v>85</v>
      </c>
      <c r="J7" s="716">
        <f>PRESUPUESTO!G9</f>
        <v>0</v>
      </c>
    </row>
    <row r="8" spans="1:10" ht="16" thickBot="1" x14ac:dyDescent="0.25">
      <c r="A8" s="717"/>
      <c r="B8" s="713"/>
      <c r="C8" s="843"/>
      <c r="D8" s="844"/>
      <c r="E8" s="844"/>
      <c r="F8" s="844"/>
      <c r="G8" s="844"/>
      <c r="H8" s="718"/>
      <c r="I8" s="508" t="s">
        <v>86</v>
      </c>
      <c r="J8" s="509">
        <f ca="1">PRESUPUESTO!G10</f>
        <v>46125</v>
      </c>
    </row>
    <row r="9" spans="1:10" x14ac:dyDescent="0.2">
      <c r="A9" s="68"/>
      <c r="D9" s="68"/>
      <c r="E9" s="719"/>
      <c r="F9" s="68"/>
      <c r="G9" s="720"/>
      <c r="H9" s="720"/>
      <c r="I9" s="721"/>
      <c r="J9" s="722"/>
    </row>
    <row r="10" spans="1:10" x14ac:dyDescent="0.2">
      <c r="A10" s="723" t="s">
        <v>321</v>
      </c>
      <c r="B10" s="723"/>
      <c r="C10" s="724" t="s">
        <v>89</v>
      </c>
      <c r="D10" s="725" t="s">
        <v>90</v>
      </c>
      <c r="E10" s="726"/>
      <c r="F10" s="727"/>
      <c r="G10" s="728" t="s">
        <v>91</v>
      </c>
      <c r="H10" s="727"/>
      <c r="I10" s="729" t="s">
        <v>322</v>
      </c>
      <c r="J10" s="724" t="s">
        <v>96</v>
      </c>
    </row>
  </sheetData>
  <mergeCells count="3">
    <mergeCell ref="C5:J5"/>
    <mergeCell ref="C6:J6"/>
    <mergeCell ref="C7:G8"/>
  </mergeCells>
  <conditionalFormatting sqref="C7">
    <cfRule type="cellIs" dxfId="4" priority="2" stopIfTrue="1" operator="equal">
      <formula>"ESCRIBA AQUÍ EL NOMBRE DE LA OBRA"</formula>
    </cfRule>
  </conditionalFormatting>
  <conditionalFormatting sqref="E9">
    <cfRule type="duplicateValues" dxfId="3" priority="3"/>
  </conditionalFormatting>
  <conditionalFormatting sqref="E10">
    <cfRule type="duplicateValues" dxfId="2" priority="1"/>
  </conditionalFormatting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615E6-492E-4F09-8E78-5656341DB604}">
  <dimension ref="B1:G22"/>
  <sheetViews>
    <sheetView workbookViewId="0">
      <selection activeCell="B1" sqref="B1:G22"/>
    </sheetView>
  </sheetViews>
  <sheetFormatPr baseColWidth="10" defaultRowHeight="15" x14ac:dyDescent="0.2"/>
  <cols>
    <col min="1" max="1" width="8" customWidth="1"/>
    <col min="2" max="2" width="13.83203125" customWidth="1"/>
    <col min="3" max="3" width="50.33203125" customWidth="1"/>
    <col min="6" max="6" width="14" customWidth="1"/>
  </cols>
  <sheetData>
    <row r="1" spans="2:7" x14ac:dyDescent="0.2">
      <c r="B1" s="116" t="s">
        <v>88</v>
      </c>
      <c r="C1" s="117" t="s">
        <v>89</v>
      </c>
      <c r="D1" s="117" t="s">
        <v>90</v>
      </c>
      <c r="E1" s="117" t="s">
        <v>91</v>
      </c>
      <c r="F1" s="118" t="s">
        <v>92</v>
      </c>
      <c r="G1" s="119" t="s">
        <v>96</v>
      </c>
    </row>
    <row r="2" spans="2:7" ht="17" x14ac:dyDescent="0.2">
      <c r="B2" s="731" t="s">
        <v>99</v>
      </c>
      <c r="C2" s="732" t="s">
        <v>326</v>
      </c>
      <c r="D2" s="733"/>
      <c r="E2" s="733"/>
      <c r="F2" s="733"/>
      <c r="G2" s="733"/>
    </row>
    <row r="3" spans="2:7" ht="16" x14ac:dyDescent="0.2">
      <c r="B3" s="735" t="s">
        <v>329</v>
      </c>
      <c r="C3" s="734" t="s">
        <v>104</v>
      </c>
      <c r="D3" s="736" t="s">
        <v>90</v>
      </c>
      <c r="E3" s="737">
        <v>10</v>
      </c>
      <c r="F3" s="738"/>
      <c r="G3" s="738"/>
    </row>
    <row r="4" spans="2:7" ht="16" x14ac:dyDescent="0.2">
      <c r="B4" s="735" t="s">
        <v>330</v>
      </c>
      <c r="C4" s="734" t="s">
        <v>106</v>
      </c>
      <c r="D4" s="736" t="s">
        <v>90</v>
      </c>
      <c r="E4" s="737">
        <v>4</v>
      </c>
      <c r="F4" s="738"/>
      <c r="G4" s="738"/>
    </row>
    <row r="5" spans="2:7" ht="16" x14ac:dyDescent="0.2">
      <c r="B5" s="735" t="s">
        <v>331</v>
      </c>
      <c r="C5" s="734" t="s">
        <v>108</v>
      </c>
      <c r="D5" s="736" t="s">
        <v>90</v>
      </c>
      <c r="E5" s="737">
        <v>14</v>
      </c>
      <c r="F5" s="738"/>
      <c r="G5" s="738"/>
    </row>
    <row r="6" spans="2:7" ht="16" x14ac:dyDescent="0.2">
      <c r="B6" s="735" t="s">
        <v>332</v>
      </c>
      <c r="C6" s="734" t="s">
        <v>110</v>
      </c>
      <c r="D6" s="736" t="s">
        <v>35</v>
      </c>
      <c r="E6" s="737">
        <v>24</v>
      </c>
      <c r="F6" s="738"/>
      <c r="G6" s="738"/>
    </row>
    <row r="7" spans="2:7" ht="16" x14ac:dyDescent="0.2">
      <c r="B7" s="735" t="s">
        <v>333</v>
      </c>
      <c r="C7" s="734" t="s">
        <v>112</v>
      </c>
      <c r="D7" s="736" t="s">
        <v>35</v>
      </c>
      <c r="E7" s="737">
        <v>60</v>
      </c>
      <c r="F7" s="738"/>
      <c r="G7" s="738"/>
    </row>
    <row r="8" spans="2:7" ht="16" x14ac:dyDescent="0.2">
      <c r="B8" s="735" t="s">
        <v>334</v>
      </c>
      <c r="C8" s="734" t="s">
        <v>114</v>
      </c>
      <c r="D8" s="736" t="s">
        <v>90</v>
      </c>
      <c r="E8" s="737">
        <v>10</v>
      </c>
      <c r="F8" s="738"/>
      <c r="G8" s="738"/>
    </row>
    <row r="9" spans="2:7" ht="16" x14ac:dyDescent="0.2">
      <c r="B9" s="735" t="s">
        <v>338</v>
      </c>
      <c r="C9" s="734" t="s">
        <v>116</v>
      </c>
      <c r="D9" s="736" t="s">
        <v>90</v>
      </c>
      <c r="E9" s="737">
        <v>4</v>
      </c>
      <c r="F9" s="738"/>
      <c r="G9" s="738"/>
    </row>
    <row r="10" spans="2:7" ht="16" x14ac:dyDescent="0.2">
      <c r="B10" s="735" t="s">
        <v>339</v>
      </c>
      <c r="C10" s="734" t="s">
        <v>118</v>
      </c>
      <c r="D10" s="736" t="s">
        <v>119</v>
      </c>
      <c r="E10" s="737">
        <v>20</v>
      </c>
      <c r="F10" s="738"/>
      <c r="G10" s="738"/>
    </row>
    <row r="11" spans="2:7" x14ac:dyDescent="0.2">
      <c r="B11" s="743"/>
      <c r="C11" s="744"/>
      <c r="D11" s="745"/>
      <c r="E11" s="746"/>
      <c r="F11" s="747"/>
      <c r="G11" s="747"/>
    </row>
    <row r="12" spans="2:7" ht="16" x14ac:dyDescent="0.2">
      <c r="B12" s="748">
        <v>2</v>
      </c>
      <c r="C12" s="749" t="s">
        <v>121</v>
      </c>
      <c r="D12" s="733"/>
      <c r="E12" s="733"/>
      <c r="F12" s="733"/>
      <c r="G12" s="733"/>
    </row>
    <row r="13" spans="2:7" ht="16" x14ac:dyDescent="0.2">
      <c r="B13" s="735" t="s">
        <v>335</v>
      </c>
      <c r="C13" s="734" t="s">
        <v>123</v>
      </c>
      <c r="D13" s="736" t="s">
        <v>90</v>
      </c>
      <c r="E13" s="737">
        <v>2</v>
      </c>
      <c r="F13" s="738"/>
      <c r="G13" s="738"/>
    </row>
    <row r="14" spans="2:7" ht="16" x14ac:dyDescent="0.2">
      <c r="B14" s="735" t="s">
        <v>336</v>
      </c>
      <c r="C14" s="734" t="s">
        <v>125</v>
      </c>
      <c r="D14" s="736" t="s">
        <v>90</v>
      </c>
      <c r="E14" s="737">
        <v>1</v>
      </c>
      <c r="F14" s="738"/>
      <c r="G14" s="738"/>
    </row>
    <row r="15" spans="2:7" ht="16" x14ac:dyDescent="0.2">
      <c r="B15" s="735" t="s">
        <v>337</v>
      </c>
      <c r="C15" s="734" t="s">
        <v>127</v>
      </c>
      <c r="D15" s="736" t="s">
        <v>90</v>
      </c>
      <c r="E15" s="737">
        <v>1</v>
      </c>
      <c r="F15" s="738"/>
      <c r="G15" s="738"/>
    </row>
    <row r="16" spans="2:7" x14ac:dyDescent="0.2">
      <c r="B16" s="750"/>
      <c r="C16" s="739"/>
      <c r="D16" s="848" t="s">
        <v>328</v>
      </c>
      <c r="E16" s="848"/>
      <c r="F16" s="742"/>
      <c r="G16" s="742"/>
    </row>
    <row r="17" spans="2:7" x14ac:dyDescent="0.2">
      <c r="B17" s="750"/>
      <c r="C17" s="739"/>
      <c r="D17" s="740"/>
      <c r="E17" s="741"/>
      <c r="F17" s="742"/>
      <c r="G17" s="742"/>
    </row>
    <row r="18" spans="2:7" x14ac:dyDescent="0.2">
      <c r="B18" s="751"/>
      <c r="C18" s="752" t="s">
        <v>325</v>
      </c>
      <c r="D18" s="753"/>
      <c r="E18" s="754"/>
      <c r="F18" s="755"/>
      <c r="G18" s="755"/>
    </row>
    <row r="19" spans="2:7" x14ac:dyDescent="0.2">
      <c r="B19" s="756"/>
      <c r="C19" s="757"/>
      <c r="D19" s="849" t="s">
        <v>137</v>
      </c>
      <c r="E19" s="849"/>
      <c r="F19" s="758">
        <v>0.31</v>
      </c>
      <c r="G19" s="757"/>
    </row>
    <row r="20" spans="2:7" x14ac:dyDescent="0.2">
      <c r="B20" s="756"/>
      <c r="C20" s="757"/>
      <c r="D20" s="849" t="s">
        <v>141</v>
      </c>
      <c r="E20" s="849"/>
      <c r="F20" s="758">
        <v>0.05</v>
      </c>
      <c r="G20" s="757"/>
    </row>
    <row r="21" spans="2:7" x14ac:dyDescent="0.2">
      <c r="B21" s="756"/>
      <c r="C21" s="757"/>
      <c r="D21" s="845" t="s">
        <v>143</v>
      </c>
      <c r="E21" s="845"/>
      <c r="F21" s="759">
        <f>SUM(F19:F20)</f>
        <v>0.36</v>
      </c>
      <c r="G21" s="757"/>
    </row>
    <row r="22" spans="2:7" x14ac:dyDescent="0.2">
      <c r="B22" s="757"/>
      <c r="C22" s="757"/>
      <c r="D22" s="846" t="s">
        <v>327</v>
      </c>
      <c r="E22" s="846"/>
      <c r="F22" s="847"/>
      <c r="G22" s="847"/>
    </row>
  </sheetData>
  <mergeCells count="6">
    <mergeCell ref="D21:E21"/>
    <mergeCell ref="D22:E22"/>
    <mergeCell ref="F22:G22"/>
    <mergeCell ref="D16:E16"/>
    <mergeCell ref="D19:E19"/>
    <mergeCell ref="D20:E20"/>
  </mergeCells>
  <phoneticPr fontId="58" type="noConversion"/>
  <conditionalFormatting sqref="B2:C2">
    <cfRule type="cellIs" dxfId="1" priority="2" operator="equal">
      <formula>"ESCRIBA AQUÍ EL NOMBRE DEL CAPITULO"</formula>
    </cfRule>
  </conditionalFormatting>
  <conditionalFormatting sqref="B12:C12">
    <cfRule type="cellIs" dxfId="0" priority="1" operator="equal">
      <formula>"ESCRIBA AQUÍ EL NOMBRE DEL CAPITULO"</formula>
    </cfRule>
  </conditionalFormatting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PRESUPUESTO</vt:lpstr>
      <vt:lpstr>ANALISIS</vt:lpstr>
      <vt:lpstr>INSUMOS</vt:lpstr>
      <vt:lpstr>Hoja1</vt:lpstr>
      <vt:lpstr>Adm</vt:lpstr>
      <vt:lpstr>PRESUPUESTO!Área_de_impresión</vt:lpstr>
      <vt:lpstr>Imprev</vt:lpstr>
      <vt:lpstr>IvaSUtl</vt:lpstr>
      <vt:lpstr>SbtPpto</vt:lpstr>
      <vt:lpstr>TtlCD</vt:lpstr>
      <vt:lpstr>Utilidad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Eduar Zuluaga Ranzon</dc:creator>
  <cp:lastModifiedBy>John E. Zuluaga R.</cp:lastModifiedBy>
  <cp:lastPrinted>2026-04-13T16:19:39Z</cp:lastPrinted>
  <dcterms:created xsi:type="dcterms:W3CDTF">2026-04-13T15:11:48Z</dcterms:created>
  <dcterms:modified xsi:type="dcterms:W3CDTF">2026-04-13T16:20:13Z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2026-04-13T15:15:12Z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75ce5c5f-3b78-4c76-bbf3-efaa9f49748d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